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77445F8-BCDB-4287-9695-A58D9925DFF0}"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S7" i="2" l="1"/>
  <c r="S6" i="2"/>
  <c r="S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<sst xmlns="http://schemas.openxmlformats.org/spreadsheetml/2006/main" count="525" uniqueCount="220">
  <si>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</si>
  <si>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</si>
  <si>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</si>
  <si>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</si>
  <si>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</si>
  <si>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</si>
  <si>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</si>
  <si>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</si>
  <si>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</si>
  <si>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</si>
  <si>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</si>
  <si>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</si>
  <si>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</si>
  <si>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</si>
  <si>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</si>
  <si>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</si>
  <si>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</si>
  <si>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</si>
  <si>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</si>
  <si>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</si>
  <si>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</si>
  <si>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</si>
  <si>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</si>
  <si>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</si>
  <si>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</si>
  <si>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</si>
  <si>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</si>
  <si>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</si>
  <si>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</si>
  <si>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</si>
  <si>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</si>
  <si>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</si>
  <si>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</si>
  <si>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</si>
  <si>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</si>
  <si>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</si>
  <si>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</si>
  <si>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</si>
  <si>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</si>
  <si>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</si>
  <si>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</si>
  <si>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</si>
  <si>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</si>
  <si>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</si>
  <si>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</si>
  <si>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</si>
  <si>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</si>
  <si>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</si>
  <si>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</si>
  <si>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</si>
  <si>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</si>
  <si>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</si>
  <si>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</si>
  <si>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</si>
  <si>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</si>
  <si>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</si>
  <si>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</si>
  <si>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</si>
  <si>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</si>
  <si>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</si>
  <si>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</si>
  <si>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</si>
  <si>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</si>
  <si>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</si>
  <si>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</si>
  <si>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</si>
  <si>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</si>
  <si>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</si>
  <si>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</si>
  <si>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</si>
  <si>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</si>
  <si>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</si>
  <si>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</si>
  <si>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</si>
  <si>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</si>
  <si>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</si>
  <si>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</si>
  <si>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</si>
  <si>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</si>
  <si>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</si>
  <si>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</si>
  <si>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</si>
  <si>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</si>
  <si>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</si>
  <si>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</si>
  <si>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</si>
  <si>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</si>
  <si>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</si>
  <si>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</si>
  <si>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</si>
  <si>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</si>
  <si>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</si>
  <si>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</si>
  <si>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</si>
  <si>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</si>
  <si>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</si>
  <si>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</si>
  <si>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</si>
  <si>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</si>
  <si>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</si>
  <si>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</si>
  <si>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</si>
  <si>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</si>
  <si>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</si>
  <si>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</si>
  <si>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</si>
  <si>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</si>
  <si>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</si>
  <si>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</si>
  <si>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</si>
  <si>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</si>
  <si>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</si>
  <si>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</si>
  <si>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</si>
  <si>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</si>
  <si>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</si>
  <si>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</si>
  <si>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</si>
  <si>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</si>
  <si>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</si>
  <si>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</si>
  <si>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</si>
  <si>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</si>
  <si>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</si>
  <si>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</si>
  <si>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</si>
  <si>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</si>
  <si>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</si>
  <si>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</si>
  <si>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</si>
  <si>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</si>
  <si>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</si>
  <si>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</si>
  <si>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</si>
  <si>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</si>
  <si>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</si>
  <si>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</si>
  <si>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</si>
  <si>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</si>
  <si>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</si>
  <si>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</si>
  <si>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</si>
  <si>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</si>
  <si>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</si>
  <si>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</si>
  <si>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</si>
  <si>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</si>
  <si>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</si>
  <si>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</si>
  <si>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</si>
  <si>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</si>
  <si>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</si>
  <si>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</si>
  <si>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</si>
  <si>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</si>
  <si>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</si>
  <si>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</si>
  <si>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</si>
  <si>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</si>
  <si>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</si>
  <si>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</si>
  <si>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</si>
  <si>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</si>
  <si>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</si>
  <si>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</si>
  <si>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</si>
  <si>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</si>
  <si>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</si>
  <si>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</si>
  <si>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</si>
  <si>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</si>
  <si>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</si>
  <si>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</si>
  <si>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</si>
  <si>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</si>
  <si>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</si>
  <si>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</si>
  <si>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</si>
  <si>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</si>
  <si>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</si>
  <si>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</si>
  <si>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</si>
  <si>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</si>
  <si>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</si>
  <si>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</si>
  <si>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</si>
  <si>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</si>
  <si>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</si>
  <si>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</si>
  <si>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</si>
  <si>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</si>
  <si>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</si>
  <si>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</si>
  <si>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</si>
  <si>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</si>
  <si>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</si>
  <si>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</si>
  <si>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</si>
  <si>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</si>
  <si>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</si>
  <si>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</si>
  <si>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</si>
  <si>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</si>
  <si>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</si>
  <si>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</si>
  <si>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</si>
  <si>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</si>
  <si>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</si>
  <si>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</si>
  <si>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</si>
  <si>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</si>
  <si>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</si>
  <si>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</si>
  <si>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</si>
  <si>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</si>
  <si>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</si>
  <si>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</si>
  <si>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</si>
  <si>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</si>
  <si>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Ludwigsfelde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</si>
</sst>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10000880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heetViews>
  <sheetFormatPr baseColWidth="10" defaultColWidth="11.42578125" defaultRowHeight="15.75"/>
  <cols>
    <col min="1" max="1" width="6.28515625" style="42" customWidth="1"/>
    <col min="2" max="2" width="87.7109375" style="92" customWidth="1"/>
    <col min="3" max="18" width="19" style="42" customWidth="1"/>
    <col min="19" max="19" width="20.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17031.311822011201</v>
      </c>
      <c r="D3" s="24">
        <v>17031.311822011201</v>
      </c>
      <c r="E3" s="24">
        <v>17254.340905394682</v>
      </c>
      <c r="F3" s="24">
        <v>17254.340905394682</v>
      </c>
      <c r="G3" s="24">
        <v>17718.522955545573</v>
      </c>
      <c r="H3" s="24">
        <v>19952.410161219075</v>
      </c>
      <c r="I3" s="24">
        <v>20813.835328270921</v>
      </c>
      <c r="J3" s="24">
        <v>21002.315330458779</v>
      </c>
      <c r="K3" s="24">
        <v>19437.329447060834</v>
      </c>
      <c r="L3" s="24">
        <v>14711.217155198769</v>
      </c>
      <c r="M3" s="24">
        <v>16265.352669033764</v>
      </c>
      <c r="N3" s="24">
        <v>13818.096993126226</v>
      </c>
      <c r="O3" s="24">
        <v>13621.265353383469</v>
      </c>
      <c r="P3" s="24">
        <v>13525.201088966493</v>
      </c>
      <c r="Q3" s="24">
        <v>12302.650315240593</v>
      </c>
      <c r="R3" s="24">
        <v>13645.382822878821</v>
      </c>
      <c r="S3" s="24">
        <v>13240.354492139892</v>
      </c>
    </row>
    <row r="4" spans="1:19" ht="18.75" customHeight="1">
      <c r="A4" s="79">
        <v>2</v>
      </c>
      <c r="B4" s="82" t="s">
        <v>31</v>
      </c>
      <c r="C4" s="24">
        <v>10.13768560834</v>
      </c>
      <c r="D4" s="24">
        <v>10.13768560834</v>
      </c>
      <c r="E4" s="24">
        <v>10.13768560834</v>
      </c>
      <c r="F4" s="24">
        <v>10.13768560834</v>
      </c>
      <c r="G4" s="24">
        <v>11.150399408685781</v>
      </c>
      <c r="H4" s="24">
        <v>12.700730819512559</v>
      </c>
      <c r="I4" s="24">
        <v>13.144196607686089</v>
      </c>
      <c r="J4" s="24">
        <v>13.513264271302779</v>
      </c>
      <c r="K4" s="24">
        <v>12.049906025455101</v>
      </c>
      <c r="L4" s="24">
        <v>10.626844455257418</v>
      </c>
      <c r="M4" s="24">
        <v>11.690671840041121</v>
      </c>
      <c r="N4" s="24">
        <v>10.815667652728731</v>
      </c>
      <c r="O4" s="24">
        <v>9.7428916118353079</v>
      </c>
      <c r="P4" s="24">
        <v>9.3395764894531634</v>
      </c>
      <c r="Q4" s="24">
        <v>8.8191384125976064</v>
      </c>
      <c r="R4" s="24">
        <v>9.8794303995763233</v>
      </c>
      <c r="S4" s="24">
        <v>10.129348721970828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2898540.7792000002</v>
      </c>
      <c r="D6" s="25">
        <v>3079042.5054046293</v>
      </c>
      <c r="E6" s="25">
        <v>3980026.508969761</v>
      </c>
      <c r="F6" s="25">
        <v>4062626.93780501</v>
      </c>
      <c r="G6" s="25">
        <v>4131722.6007723082</v>
      </c>
      <c r="H6" s="25">
        <v>3314830.71</v>
      </c>
      <c r="I6" s="25">
        <v>3401078.63</v>
      </c>
      <c r="J6" s="25">
        <v>3702516.68</v>
      </c>
      <c r="K6" s="25">
        <v>3777502.09</v>
      </c>
      <c r="L6" s="25">
        <v>3889868.32</v>
      </c>
      <c r="M6" s="25">
        <v>4304421.67</v>
      </c>
      <c r="N6" s="25">
        <v>4579872.4800000004</v>
      </c>
      <c r="O6" s="25">
        <v>4529349.9810100002</v>
      </c>
      <c r="P6" s="25">
        <v>4710304.5257399995</v>
      </c>
      <c r="Q6" s="25">
        <v>4755523.0791100003</v>
      </c>
      <c r="R6" s="25">
        <v>5061396.1347599998</v>
      </c>
      <c r="S6" s="25">
        <f>5043358.23</f>
        <v>5043358.2300000004</v>
      </c>
    </row>
    <row r="7" spans="1:19" ht="18.75" customHeight="1">
      <c r="A7" s="81" t="s">
        <v>75</v>
      </c>
      <c r="B7" s="82" t="s">
        <v>159</v>
      </c>
      <c r="C7" s="25">
        <v>120930.43</v>
      </c>
      <c r="D7" s="25">
        <v>104895.05</v>
      </c>
      <c r="E7" s="25">
        <v>124586.78</v>
      </c>
      <c r="F7" s="25">
        <v>142632.54999999999</v>
      </c>
      <c r="G7" s="25">
        <v>184170.66999999998</v>
      </c>
      <c r="H7" s="25">
        <v>153293.76000000001</v>
      </c>
      <c r="I7" s="25">
        <v>295529.77572362503</v>
      </c>
      <c r="J7" s="25">
        <v>482077.81988911401</v>
      </c>
      <c r="K7" s="25">
        <v>510605.94815316598</v>
      </c>
      <c r="L7" s="25">
        <v>620224.35236946004</v>
      </c>
      <c r="M7" s="25">
        <v>802583.40000000014</v>
      </c>
      <c r="N7" s="25">
        <v>801556.3399742</v>
      </c>
      <c r="O7" s="25">
        <v>960441.53999999992</v>
      </c>
      <c r="P7" s="25">
        <v>1077275.01</v>
      </c>
      <c r="Q7" s="25">
        <v>931590.62</v>
      </c>
      <c r="R7" s="25">
        <v>973455.70000000007</v>
      </c>
      <c r="S7" s="25">
        <f>+S46+S50+S55+S57+S61+S65</f>
        <v>1000602.2499999999</v>
      </c>
    </row>
    <row r="8" spans="1:19" ht="18.75" customHeight="1">
      <c r="A8" s="81" t="s">
        <v>89</v>
      </c>
      <c r="B8" s="82" t="s">
        <v>160</v>
      </c>
      <c r="C8" s="25">
        <v>395794.84</v>
      </c>
      <c r="D8" s="25">
        <v>393545.48</v>
      </c>
      <c r="E8" s="25">
        <v>412525.87</v>
      </c>
      <c r="F8" s="25">
        <v>407090.07</v>
      </c>
      <c r="G8" s="25">
        <v>439091.4</v>
      </c>
      <c r="H8" s="25">
        <v>431372.87</v>
      </c>
      <c r="I8" s="25">
        <v>419413.96</v>
      </c>
      <c r="J8" s="25">
        <v>423597.27</v>
      </c>
      <c r="K8" s="25">
        <v>419246.85</v>
      </c>
      <c r="L8" s="25">
        <v>414648.62</v>
      </c>
      <c r="M8" s="25">
        <v>508515.19</v>
      </c>
      <c r="N8" s="25">
        <v>503825.37</v>
      </c>
      <c r="O8" s="25">
        <v>503744.13</v>
      </c>
      <c r="P8" s="25">
        <v>510283.43</v>
      </c>
      <c r="Q8" s="25">
        <v>523438.42</v>
      </c>
      <c r="R8" s="25">
        <v>552944.55000000005</v>
      </c>
      <c r="S8" s="25">
        <v>552520.41</v>
      </c>
    </row>
    <row r="9" spans="1:19">
      <c r="A9" s="81" t="s">
        <v>100</v>
      </c>
      <c r="B9" s="82" t="s">
        <v>87</v>
      </c>
      <c r="C9" s="25">
        <v>2777610.3492000001</v>
      </c>
      <c r="D9" s="25">
        <v>2974147.4554046295</v>
      </c>
      <c r="E9" s="25">
        <v>3855439.7289697612</v>
      </c>
      <c r="F9" s="25">
        <v>3919994.3878050102</v>
      </c>
      <c r="G9" s="25">
        <v>3947551.9307723083</v>
      </c>
      <c r="H9" s="25">
        <v>3161536.95</v>
      </c>
      <c r="I9" s="25">
        <v>3105548.8542763749</v>
      </c>
      <c r="J9" s="25">
        <v>3220438.8601108864</v>
      </c>
      <c r="K9" s="25">
        <v>3266896.1418468338</v>
      </c>
      <c r="L9" s="25">
        <v>3269643.96763054</v>
      </c>
      <c r="M9" s="25">
        <v>3501838.2699999996</v>
      </c>
      <c r="N9" s="25">
        <v>3778316.1400258006</v>
      </c>
      <c r="O9" s="25">
        <v>3568908.4410100002</v>
      </c>
      <c r="P9" s="25">
        <v>3633029.5157399997</v>
      </c>
      <c r="Q9" s="25">
        <v>3823932.4591100002</v>
      </c>
      <c r="R9" s="25">
        <v>4087940.4347599996</v>
      </c>
      <c r="S9" s="25">
        <f>+S6-S7</f>
        <v>4042755.9800000004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2000</v>
      </c>
      <c r="D11" s="25">
        <v>2622</v>
      </c>
      <c r="E11" s="25">
        <v>6916</v>
      </c>
      <c r="F11" s="25">
        <v>2379.75</v>
      </c>
      <c r="G11" s="25">
        <v>9480.51</v>
      </c>
      <c r="H11" s="25">
        <v>3957.4</v>
      </c>
      <c r="I11" s="25">
        <v>298.94</v>
      </c>
      <c r="J11" s="25">
        <v>3774.6</v>
      </c>
      <c r="K11" s="25">
        <v>3765.6300000000006</v>
      </c>
      <c r="L11" s="25">
        <v>1964.2999999999997</v>
      </c>
      <c r="M11" s="25">
        <v>68.83</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146717.41000000003</v>
      </c>
      <c r="D13" s="25">
        <v>312481.26000000013</v>
      </c>
      <c r="E13" s="25">
        <v>671894.69296383928</v>
      </c>
      <c r="F13" s="25">
        <v>794624.23342324304</v>
      </c>
      <c r="G13" s="25">
        <v>753903.80200630485</v>
      </c>
      <c r="H13" s="25">
        <v>933003.45</v>
      </c>
      <c r="I13" s="25">
        <v>1149539.94</v>
      </c>
      <c r="J13" s="25">
        <v>1314206.9400000002</v>
      </c>
      <c r="K13" s="25">
        <v>1270825.1500000001</v>
      </c>
      <c r="L13" s="25">
        <v>1237659.92</v>
      </c>
      <c r="M13" s="25">
        <v>1373185.08</v>
      </c>
      <c r="N13" s="25">
        <v>1854011.55957</v>
      </c>
      <c r="O13" s="25">
        <v>1469490.3324600002</v>
      </c>
      <c r="P13" s="25">
        <v>1413426.1399699997</v>
      </c>
      <c r="Q13" s="25">
        <v>1589761.2241599998</v>
      </c>
      <c r="R13" s="25">
        <v>1602926.0765500001</v>
      </c>
      <c r="S13" s="25">
        <f>2730860.49-S45-S51-S54-S56-S60-S64</f>
        <v>1678853.8800000001</v>
      </c>
    </row>
    <row r="14" spans="1:19" ht="30">
      <c r="A14" s="81" t="s">
        <v>75</v>
      </c>
      <c r="B14" s="82" t="s">
        <v>80</v>
      </c>
      <c r="C14" s="25">
        <v>0</v>
      </c>
      <c r="D14" s="25">
        <v>0</v>
      </c>
      <c r="E14" s="25">
        <v>0</v>
      </c>
      <c r="F14" s="25">
        <v>0</v>
      </c>
      <c r="G14" s="25">
        <v>0</v>
      </c>
      <c r="H14" s="25">
        <v>691901.67</v>
      </c>
      <c r="I14" s="25">
        <v>767199.57</v>
      </c>
      <c r="J14" s="25">
        <v>909722.18999999983</v>
      </c>
      <c r="K14" s="25">
        <v>938055.75999999989</v>
      </c>
      <c r="L14" s="25">
        <v>903572.26</v>
      </c>
      <c r="M14" s="25">
        <v>1002500.17</v>
      </c>
      <c r="N14" s="25">
        <v>1222362.07</v>
      </c>
      <c r="O14" s="25">
        <v>1137527</v>
      </c>
      <c r="P14" s="25">
        <v>1157581</v>
      </c>
      <c r="Q14" s="25">
        <v>1118565.8400000001</v>
      </c>
      <c r="R14" s="25">
        <v>1191171.71</v>
      </c>
      <c r="S14" s="25">
        <v>1317110.6499999999</v>
      </c>
    </row>
    <row r="15" spans="1:19" ht="18.75" customHeight="1">
      <c r="A15" s="81" t="s">
        <v>89</v>
      </c>
      <c r="B15" s="82" t="s">
        <v>90</v>
      </c>
      <c r="C15" s="25">
        <v>25980.75</v>
      </c>
      <c r="D15" s="25">
        <v>138967.20000000001</v>
      </c>
      <c r="E15" s="25">
        <v>163317.97999999998</v>
      </c>
      <c r="F15" s="25">
        <v>185125.59000000003</v>
      </c>
      <c r="G15" s="25">
        <v>191250.35999999996</v>
      </c>
      <c r="H15" s="25">
        <v>187522.58</v>
      </c>
      <c r="I15" s="25">
        <v>173684.01999999996</v>
      </c>
      <c r="J15" s="25">
        <v>228636.87000000002</v>
      </c>
      <c r="K15" s="25">
        <v>205037.53</v>
      </c>
      <c r="L15" s="25">
        <v>246273.09</v>
      </c>
      <c r="M15" s="25">
        <v>247881.37</v>
      </c>
      <c r="N15" s="25">
        <v>336327.95999999996</v>
      </c>
      <c r="O15" s="25">
        <v>215399.84</v>
      </c>
      <c r="P15" s="25">
        <v>198000.42</v>
      </c>
      <c r="Q15" s="25">
        <v>211334.36</v>
      </c>
      <c r="R15" s="25">
        <v>234185.35</v>
      </c>
      <c r="S15" s="25">
        <v>231421.33000000002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706000</v>
      </c>
      <c r="D17" s="25">
        <v>623862.96</v>
      </c>
      <c r="E17" s="25">
        <v>586518.09008737572</v>
      </c>
      <c r="F17" s="25">
        <v>643028.24678571825</v>
      </c>
      <c r="G17" s="25">
        <v>667296.75397776207</v>
      </c>
      <c r="H17" s="25">
        <v>720391.97587534692</v>
      </c>
      <c r="I17" s="25">
        <v>739416.99731699843</v>
      </c>
      <c r="J17" s="25">
        <v>792994.49872348947</v>
      </c>
      <c r="K17" s="25">
        <v>720154.08306567243</v>
      </c>
      <c r="L17" s="25">
        <v>717221.12684096699</v>
      </c>
      <c r="M17" s="25">
        <v>762520.02630000003</v>
      </c>
      <c r="N17" s="25">
        <v>738180.87031999999</v>
      </c>
      <c r="O17" s="25">
        <v>724714.58202000009</v>
      </c>
      <c r="P17" s="25">
        <v>713205.4951399999</v>
      </c>
      <c r="Q17" s="25">
        <v>723725.23349999997</v>
      </c>
      <c r="R17" s="25">
        <v>742604.95039000013</v>
      </c>
      <c r="S17" s="25">
        <v>788429.8</v>
      </c>
    </row>
    <row r="18" spans="1:19" ht="18.75" customHeight="1">
      <c r="A18" s="83">
        <v>2</v>
      </c>
      <c r="B18" s="82" t="s">
        <v>38</v>
      </c>
      <c r="C18" s="25">
        <v>1004219.72</v>
      </c>
      <c r="D18" s="25">
        <v>968105.44</v>
      </c>
      <c r="E18" s="25">
        <v>797139.95859132917</v>
      </c>
      <c r="F18" s="25">
        <v>814473.01474784629</v>
      </c>
      <c r="G18" s="25">
        <v>872304.33636287495</v>
      </c>
      <c r="H18" s="25">
        <v>393046.83</v>
      </c>
      <c r="I18" s="25">
        <v>155343.78</v>
      </c>
      <c r="J18" s="25">
        <v>183573.85</v>
      </c>
      <c r="K18" s="25">
        <v>175543</v>
      </c>
      <c r="L18" s="25">
        <v>253791.8</v>
      </c>
      <c r="M18" s="25">
        <v>217994.67</v>
      </c>
      <c r="N18" s="25">
        <v>237240.50076</v>
      </c>
      <c r="O18" s="25">
        <v>234995.59555000003</v>
      </c>
      <c r="P18" s="25">
        <v>231562.43943</v>
      </c>
      <c r="Q18" s="25">
        <v>264946.90726999997</v>
      </c>
      <c r="R18" s="25">
        <v>352976.74000000005</v>
      </c>
      <c r="S18" s="25">
        <v>314126.78999999998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841219.72</v>
      </c>
      <c r="D20" s="25">
        <v>796598.45</v>
      </c>
      <c r="E20" s="25">
        <v>622254.31999999995</v>
      </c>
      <c r="F20" s="25">
        <v>668474.6399999999</v>
      </c>
      <c r="G20" s="25">
        <v>710256.41</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342205.16</v>
      </c>
      <c r="D21" s="25">
        <v>312355.69999999995</v>
      </c>
      <c r="E21" s="25">
        <v>268093.76168940176</v>
      </c>
      <c r="F21" s="25">
        <v>193545.18459120486</v>
      </c>
      <c r="G21" s="25">
        <v>174877.84587522151</v>
      </c>
      <c r="H21" s="25">
        <v>281894.21327327326</v>
      </c>
      <c r="I21" s="25">
        <v>282858.12188045715</v>
      </c>
      <c r="J21" s="25">
        <v>301757.12845218502</v>
      </c>
      <c r="K21" s="25">
        <v>291083.51507404761</v>
      </c>
      <c r="L21" s="25">
        <v>322018.09428528533</v>
      </c>
      <c r="M21" s="25">
        <v>413986.23619999998</v>
      </c>
      <c r="N21" s="25">
        <v>385870.24131000001</v>
      </c>
      <c r="O21" s="25">
        <v>847825.69478999998</v>
      </c>
      <c r="P21" s="25">
        <v>870386.54645000002</v>
      </c>
      <c r="Q21" s="25">
        <v>901318.82379000005</v>
      </c>
      <c r="R21" s="25">
        <v>959656.45256000012</v>
      </c>
      <c r="S21" s="25">
        <v>1019560.19</v>
      </c>
    </row>
    <row r="22" spans="1:19" ht="18.75" customHeight="1">
      <c r="A22" s="81" t="s">
        <v>99</v>
      </c>
      <c r="B22" s="82" t="s">
        <v>57</v>
      </c>
      <c r="C22" s="25">
        <v>395794.84</v>
      </c>
      <c r="D22" s="25">
        <v>393545.48</v>
      </c>
      <c r="E22" s="25">
        <v>412525.87</v>
      </c>
      <c r="F22" s="25">
        <v>407090.07</v>
      </c>
      <c r="G22" s="25">
        <v>439091.4</v>
      </c>
      <c r="H22" s="25">
        <v>431372.87</v>
      </c>
      <c r="I22" s="25">
        <v>419413.96</v>
      </c>
      <c r="J22" s="25">
        <v>423597.27</v>
      </c>
      <c r="K22" s="25">
        <v>419246.85</v>
      </c>
      <c r="L22" s="25">
        <v>414648.62</v>
      </c>
      <c r="M22" s="25">
        <v>508515.19</v>
      </c>
      <c r="N22" s="25">
        <v>503825.37</v>
      </c>
      <c r="O22" s="25">
        <v>503744.13</v>
      </c>
      <c r="P22" s="25">
        <v>510283.43</v>
      </c>
      <c r="Q22" s="25">
        <v>523438.42</v>
      </c>
      <c r="R22" s="25">
        <v>552944.55000000005</v>
      </c>
      <c r="S22" s="25">
        <v>552520.41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566000</v>
      </c>
      <c r="D24" s="25">
        <v>526003.47</v>
      </c>
      <c r="E24" s="25">
        <v>519305.21486351884</v>
      </c>
      <c r="F24" s="25">
        <v>460370.07450874726</v>
      </c>
      <c r="G24" s="25">
        <v>456952.23535572895</v>
      </c>
      <c r="H24" s="25">
        <v>456877.063020384</v>
      </c>
      <c r="I24" s="25">
        <v>459378.58726840274</v>
      </c>
      <c r="J24" s="25">
        <v>450453.90589758946</v>
      </c>
      <c r="K24" s="25">
        <v>446694.55559285631</v>
      </c>
      <c r="L24" s="25">
        <v>441888.85417364747</v>
      </c>
      <c r="M24" s="25">
        <v>435160.39676999999</v>
      </c>
      <c r="N24" s="25">
        <v>414144.26581999997</v>
      </c>
      <c r="O24" s="25">
        <v>408811.47792999999</v>
      </c>
      <c r="P24" s="25">
        <v>406418.39604000002</v>
      </c>
      <c r="Q24" s="25">
        <v>404454.20762999996</v>
      </c>
      <c r="R24" s="25">
        <v>386022.56116000004</v>
      </c>
      <c r="S24" s="25">
        <v>361835.94</v>
      </c>
    </row>
    <row r="25" spans="1:19" ht="18.75" customHeight="1">
      <c r="A25" s="79">
        <v>5</v>
      </c>
      <c r="B25" s="82" t="s">
        <v>42</v>
      </c>
      <c r="C25" s="25">
        <v>14000</v>
      </c>
      <c r="D25" s="25">
        <v>31097.15</v>
      </c>
      <c r="E25" s="25">
        <v>25394.138886596251</v>
      </c>
      <c r="F25" s="25">
        <v>15335.598571050394</v>
      </c>
      <c r="G25" s="25">
        <v>11420.33249387821</v>
      </c>
      <c r="H25" s="25">
        <v>7918.7835282599635</v>
      </c>
      <c r="I25" s="25">
        <v>7906.1488666369287</v>
      </c>
      <c r="J25" s="25">
        <v>2929.3816887633538</v>
      </c>
      <c r="K25" s="25">
        <v>26527.440535245521</v>
      </c>
      <c r="L25" s="25">
        <v>699.46651020369336</v>
      </c>
      <c r="M25" s="25">
        <v>411.3809</v>
      </c>
      <c r="N25" s="25">
        <v>545.59042999999997</v>
      </c>
      <c r="O25" s="25">
        <v>1031.43506</v>
      </c>
      <c r="P25" s="25">
        <v>107.02234</v>
      </c>
      <c r="Q25" s="25">
        <v>18.37885</v>
      </c>
      <c r="R25" s="25">
        <v>7.3419999999999999E-2</v>
      </c>
      <c r="S25" s="25">
        <v>19.87</v>
      </c>
    </row>
    <row r="26" spans="1:19" ht="18.75" customHeight="1">
      <c r="A26" s="79">
        <v>6</v>
      </c>
      <c r="B26" s="82" t="s">
        <v>43</v>
      </c>
      <c r="C26" s="25">
        <v>25000</v>
      </c>
      <c r="D26" s="25">
        <v>40886.240000000005</v>
      </c>
      <c r="E26" s="25">
        <v>103750.078555277</v>
      </c>
      <c r="F26" s="25">
        <v>41932.147574705145</v>
      </c>
      <c r="G26" s="25">
        <v>137373.58139569924</v>
      </c>
      <c r="H26" s="25">
        <v>125110.25061060625</v>
      </c>
      <c r="I26" s="25">
        <v>79166.385714492892</v>
      </c>
      <c r="J26" s="25">
        <v>48751.706547113441</v>
      </c>
      <c r="K26" s="25">
        <v>19499.217541831516</v>
      </c>
      <c r="L26" s="25">
        <v>15897.224051316836</v>
      </c>
      <c r="M26" s="25">
        <v>15205.46812</v>
      </c>
      <c r="N26" s="25">
        <v>13228.04566</v>
      </c>
      <c r="O26" s="25">
        <v>16993.14387</v>
      </c>
      <c r="P26" s="25">
        <v>12324.06042</v>
      </c>
      <c r="Q26" s="25">
        <v>13472.517620000001</v>
      </c>
      <c r="R26" s="25">
        <v>11211.451790000001</v>
      </c>
      <c r="S26" s="25">
        <v>9677.4</v>
      </c>
    </row>
    <row r="27" spans="1:19" ht="18.75" customHeight="1">
      <c r="A27" s="79">
        <v>7</v>
      </c>
      <c r="B27" s="82" t="s">
        <v>60</v>
      </c>
      <c r="C27" s="25">
        <v>324000</v>
      </c>
      <c r="D27" s="25">
        <v>317120.09999999998</v>
      </c>
      <c r="E27" s="25">
        <v>726215.10643943492</v>
      </c>
      <c r="F27" s="25">
        <v>949985.8425058435</v>
      </c>
      <c r="G27" s="25">
        <v>637142.40819799702</v>
      </c>
      <c r="H27" s="25">
        <v>291162.99284850521</v>
      </c>
      <c r="I27" s="25">
        <v>330254.63841139729</v>
      </c>
      <c r="J27" s="25">
        <v>284990.97587213112</v>
      </c>
      <c r="K27" s="25">
        <v>385829.46893618675</v>
      </c>
      <c r="L27" s="25">
        <v>594743.56627949816</v>
      </c>
      <c r="M27" s="25">
        <v>380360.93014999997</v>
      </c>
      <c r="N27" s="25">
        <v>373988.90938000003</v>
      </c>
      <c r="O27" s="25">
        <v>379967.78827000002</v>
      </c>
      <c r="P27" s="25">
        <v>180453.49530000001</v>
      </c>
      <c r="Q27" s="25">
        <v>138004.7671</v>
      </c>
      <c r="R27" s="25">
        <v>129980.27382999999</v>
      </c>
      <c r="S27" s="25">
        <v>156335.29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2134721.2582143717</v>
      </c>
      <c r="D31" s="25">
        <v>2297449.4</v>
      </c>
      <c r="E31" s="25">
        <v>2494441.1547564017</v>
      </c>
      <c r="F31" s="25">
        <v>3303472.5402570278</v>
      </c>
      <c r="G31" s="25">
        <v>3298185.8856547209</v>
      </c>
      <c r="H31" s="25">
        <v>2545579.7064176123</v>
      </c>
      <c r="I31" s="25">
        <v>2655860.0380784138</v>
      </c>
      <c r="J31" s="25">
        <v>2581766.5634018146</v>
      </c>
      <c r="K31" s="25">
        <v>3062109.8681211341</v>
      </c>
      <c r="L31" s="25">
        <v>4098740.4189688293</v>
      </c>
      <c r="M31" s="25">
        <v>3817805.0707000005</v>
      </c>
      <c r="N31" s="25">
        <v>3487394.0302600008</v>
      </c>
      <c r="O31" s="25">
        <v>3393514.8859000001</v>
      </c>
      <c r="P31" s="25">
        <v>3101278.9910599999</v>
      </c>
      <c r="Q31" s="25">
        <v>3102331.4035000005</v>
      </c>
      <c r="R31" s="25">
        <v>3135423.7143299999</v>
      </c>
      <c r="S31" s="25">
        <v>2623936.7400000002</v>
      </c>
    </row>
    <row r="32" spans="1:19" ht="18.75" customHeight="1">
      <c r="A32" s="58" t="s">
        <v>75</v>
      </c>
      <c r="B32" s="90" t="s">
        <v>168</v>
      </c>
      <c r="C32" s="25">
        <v>2252618.5482143718</v>
      </c>
      <c r="D32" s="25">
        <v>2252618.5499999998</v>
      </c>
      <c r="E32" s="25">
        <v>2252618.5500000003</v>
      </c>
      <c r="F32" s="25">
        <v>1599611.37</v>
      </c>
      <c r="G32" s="25">
        <v>1599611.37</v>
      </c>
      <c r="H32" s="25">
        <v>1599611.37</v>
      </c>
      <c r="I32" s="25">
        <v>1599611.37</v>
      </c>
      <c r="J32" s="25">
        <v>1599611.37</v>
      </c>
      <c r="K32" s="25">
        <v>1599611.37</v>
      </c>
      <c r="L32" s="25">
        <v>1599611.37</v>
      </c>
      <c r="M32" s="25">
        <v>1599611.37</v>
      </c>
      <c r="N32" s="25">
        <v>1599611.37</v>
      </c>
      <c r="O32" s="25">
        <v>1599611.37</v>
      </c>
      <c r="P32" s="25">
        <v>1599611.37</v>
      </c>
      <c r="Q32" s="25">
        <v>1599611.37</v>
      </c>
      <c r="R32" s="25">
        <v>1599611.37</v>
      </c>
      <c r="S32" s="25">
        <v>1599611.37</v>
      </c>
    </row>
    <row r="33" spans="1:19" ht="18.75" customHeight="1">
      <c r="A33" s="58" t="s">
        <v>89</v>
      </c>
      <c r="B33" s="90" t="s">
        <v>169</v>
      </c>
      <c r="C33" s="25">
        <v>0</v>
      </c>
      <c r="D33" s="25">
        <v>0</v>
      </c>
      <c r="E33" s="25">
        <v>0</v>
      </c>
      <c r="F33" s="25">
        <v>653007.18000000005</v>
      </c>
      <c r="G33" s="25">
        <v>653007.18000000005</v>
      </c>
      <c r="H33" s="25">
        <v>653007.18000000005</v>
      </c>
      <c r="I33" s="25">
        <v>653007.18000000005</v>
      </c>
      <c r="J33" s="25">
        <v>653007.18000000005</v>
      </c>
      <c r="K33" s="25">
        <v>653007.18000000005</v>
      </c>
      <c r="L33" s="25">
        <v>653007.18000000005</v>
      </c>
      <c r="M33" s="25">
        <v>653007.18000000005</v>
      </c>
      <c r="N33" s="25">
        <v>653007.18000000005</v>
      </c>
      <c r="O33" s="25">
        <v>653007.18000000005</v>
      </c>
      <c r="P33" s="25">
        <v>653007.18000000005</v>
      </c>
      <c r="Q33" s="25">
        <v>653007.18000000005</v>
      </c>
      <c r="R33" s="25">
        <v>653007.18000000005</v>
      </c>
      <c r="S33" s="25">
        <v>653007.18000000005</v>
      </c>
    </row>
    <row r="34" spans="1:19" ht="18.75" customHeight="1">
      <c r="A34" s="58" t="s">
        <v>100</v>
      </c>
      <c r="B34" s="90" t="s">
        <v>170</v>
      </c>
      <c r="C34" s="25">
        <v>0</v>
      </c>
      <c r="D34" s="25">
        <v>0</v>
      </c>
      <c r="E34" s="25">
        <v>0</v>
      </c>
      <c r="F34" s="25">
        <v>62096.33</v>
      </c>
      <c r="G34" s="25">
        <v>174103.81673912302</v>
      </c>
      <c r="H34" s="25">
        <v>230935.32072659972</v>
      </c>
      <c r="I34" s="25">
        <v>258828.45542146399</v>
      </c>
      <c r="J34" s="25">
        <v>302769.54247358057</v>
      </c>
      <c r="K34" s="25">
        <v>318931.77413304197</v>
      </c>
      <c r="L34" s="25">
        <v>443797.40642959037</v>
      </c>
      <c r="M34" s="25">
        <v>443824.01553000003</v>
      </c>
      <c r="N34" s="25">
        <v>443893.87635000004</v>
      </c>
      <c r="O34" s="25">
        <v>443891.97828000004</v>
      </c>
      <c r="P34" s="25">
        <v>443934.23218000005</v>
      </c>
      <c r="Q34" s="25">
        <v>443905.02944000001</v>
      </c>
      <c r="R34" s="25">
        <v>443876.20852000004</v>
      </c>
      <c r="S34" s="25">
        <v>443876.20852000004</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-117897.29</v>
      </c>
      <c r="D36" s="25">
        <v>44830.85</v>
      </c>
      <c r="E36" s="25">
        <v>241822.60475640115</v>
      </c>
      <c r="F36" s="25">
        <v>358183.59957829677</v>
      </c>
      <c r="G36" s="25">
        <v>-12679.613876310759</v>
      </c>
      <c r="H36" s="25">
        <v>62025.835691011744</v>
      </c>
      <c r="I36" s="25">
        <v>144413.03265694983</v>
      </c>
      <c r="J36" s="25">
        <v>26378.470928234165</v>
      </c>
      <c r="K36" s="25">
        <v>490559.54398809187</v>
      </c>
      <c r="L36" s="25">
        <v>233903.0615713736</v>
      </c>
      <c r="M36" s="25">
        <v>9985.2864499999996</v>
      </c>
      <c r="N36" s="25">
        <v>70228.475560000006</v>
      </c>
      <c r="O36" s="25">
        <v>112816.37119000001</v>
      </c>
      <c r="P36" s="25">
        <v>211110.31224</v>
      </c>
      <c r="Q36" s="25">
        <v>133541.89298</v>
      </c>
      <c r="R36" s="25">
        <v>115324.87807000001</v>
      </c>
      <c r="S36" s="25">
        <v>-27624.579999999245</v>
      </c>
    </row>
    <row r="37" spans="1:19" ht="18.75" customHeight="1">
      <c r="A37" s="46">
        <v>2</v>
      </c>
      <c r="B37" s="90" t="s">
        <v>173</v>
      </c>
      <c r="C37" s="25">
        <v>1417989.46</v>
      </c>
      <c r="D37" s="25">
        <v>1589486.7757063364</v>
      </c>
      <c r="E37" s="25">
        <v>1696038.8167214477</v>
      </c>
      <c r="F37" s="25">
        <v>1375956.5008426104</v>
      </c>
      <c r="G37" s="25">
        <v>1205980.2825999821</v>
      </c>
      <c r="H37" s="25">
        <v>844191.77266789658</v>
      </c>
      <c r="I37" s="25">
        <v>571928.06000000006</v>
      </c>
      <c r="J37" s="25">
        <v>498183.94</v>
      </c>
      <c r="K37" s="25">
        <v>653464.43000000005</v>
      </c>
      <c r="L37" s="25">
        <v>528185.06999999995</v>
      </c>
      <c r="M37" s="25">
        <v>554420.91875699989</v>
      </c>
      <c r="N37" s="25">
        <v>696179.67244999995</v>
      </c>
      <c r="O37" s="25">
        <v>751706.54266000004</v>
      </c>
      <c r="P37" s="25">
        <v>750316.91495000001</v>
      </c>
      <c r="Q37" s="25">
        <v>721521.99225000001</v>
      </c>
      <c r="R37" s="25">
        <v>839796.42237000004</v>
      </c>
      <c r="S37" s="25">
        <v>863401.81</v>
      </c>
    </row>
    <row r="38" spans="1:19" ht="18.75" customHeight="1">
      <c r="A38" s="46">
        <v>3</v>
      </c>
      <c r="B38" s="90" t="s">
        <v>174</v>
      </c>
      <c r="C38" s="25">
        <v>1152678.9300000002</v>
      </c>
      <c r="D38" s="25">
        <v>872939.85889755806</v>
      </c>
      <c r="E38" s="25">
        <v>830528.14019737579</v>
      </c>
      <c r="F38" s="25">
        <v>556672.19837249443</v>
      </c>
      <c r="G38" s="25">
        <v>585631.81641201675</v>
      </c>
      <c r="H38" s="25">
        <v>432230.56606096029</v>
      </c>
      <c r="I38" s="25">
        <v>382815.78836914024</v>
      </c>
      <c r="J38" s="25">
        <v>441756.79710281896</v>
      </c>
      <c r="K38" s="25">
        <v>227487.50575212261</v>
      </c>
      <c r="L38" s="25">
        <v>173552.24468814931</v>
      </c>
      <c r="M38" s="25">
        <v>70345.572780000002</v>
      </c>
      <c r="N38" s="25">
        <v>254710.64077</v>
      </c>
      <c r="O38" s="25">
        <v>232595.47701999999</v>
      </c>
      <c r="P38" s="25">
        <v>144170.36314999999</v>
      </c>
      <c r="Q38" s="25">
        <v>294032.04605999996</v>
      </c>
      <c r="R38" s="25">
        <v>251522.98263999997</v>
      </c>
      <c r="S38" s="25">
        <v>844334.4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901065.74</v>
      </c>
      <c r="D42" s="47">
        <v>644457.51463923685</v>
      </c>
      <c r="E42" s="47">
        <v>375078.66752334166</v>
      </c>
      <c r="F42" s="47">
        <v>334285.40221769875</v>
      </c>
      <c r="G42" s="47">
        <v>293086.19679915858</v>
      </c>
      <c r="H42" s="47">
        <v>245171.41731733966</v>
      </c>
      <c r="I42" s="47">
        <v>195999.65144517602</v>
      </c>
      <c r="J42" s="47">
        <v>141175.75965734595</v>
      </c>
      <c r="K42" s="47">
        <v>84479.326897549268</v>
      </c>
      <c r="L42" s="47">
        <v>25209.025604159775</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-14354.84</v>
      </c>
      <c r="F45" s="47">
        <v>32273.980000000003</v>
      </c>
      <c r="G45" s="47">
        <v>75085.45</v>
      </c>
      <c r="H45" s="47">
        <v>128912.51999999999</v>
      </c>
      <c r="I45" s="47">
        <v>155947.32999999999</v>
      </c>
      <c r="J45" s="47">
        <v>151078.41999999998</v>
      </c>
      <c r="K45" s="47">
        <v>178985.88</v>
      </c>
      <c r="L45" s="47">
        <v>197289.95</v>
      </c>
      <c r="M45" s="47">
        <v>194453.5</v>
      </c>
      <c r="N45" s="47">
        <v>181888.22999999998</v>
      </c>
      <c r="O45" s="47">
        <v>296544.63</v>
      </c>
      <c r="P45" s="47">
        <v>314107.30999999994</v>
      </c>
      <c r="Q45" s="47">
        <v>313921.95999999996</v>
      </c>
      <c r="R45" s="47">
        <v>292986.23999999999</v>
      </c>
      <c r="S45" s="47">
        <v>314813.35000000003</v>
      </c>
    </row>
    <row r="46" spans="1:19" ht="39.950000000000003" customHeight="1">
      <c r="A46" s="95" t="s">
        <v>89</v>
      </c>
      <c r="B46" s="94" t="s">
        <v>188</v>
      </c>
      <c r="C46" s="47">
        <v>0</v>
      </c>
      <c r="D46" s="47">
        <v>0</v>
      </c>
      <c r="E46" s="47">
        <v>19691.73</v>
      </c>
      <c r="F46" s="47">
        <v>37737.5</v>
      </c>
      <c r="G46" s="47">
        <v>79275.62</v>
      </c>
      <c r="H46" s="47">
        <v>138573.72</v>
      </c>
      <c r="I46" s="47">
        <v>159522.91000000003</v>
      </c>
      <c r="J46" s="47">
        <v>158179.67000000001</v>
      </c>
      <c r="K46" s="47">
        <v>187080.57</v>
      </c>
      <c r="L46" s="47">
        <v>209140.91999999998</v>
      </c>
      <c r="M46" s="47">
        <v>198599.69</v>
      </c>
      <c r="N46" s="47">
        <v>185273.3</v>
      </c>
      <c r="O46" s="47">
        <v>259283.72000000003</v>
      </c>
      <c r="P46" s="47">
        <v>335896.54</v>
      </c>
      <c r="Q46" s="47">
        <v>323734.15999999997</v>
      </c>
      <c r="R46" s="47">
        <v>296743.02</v>
      </c>
      <c r="S46" s="47">
        <v>263408.99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17.18</v>
      </c>
      <c r="M48" s="47">
        <v>69.97</v>
      </c>
      <c r="N48" s="47">
        <v>118.05</v>
      </c>
      <c r="O48" s="47">
        <v>44708.33</v>
      </c>
      <c r="P48" s="47">
        <v>93720.24</v>
      </c>
      <c r="Q48" s="47">
        <v>82666.539999999994</v>
      </c>
      <c r="R48" s="47">
        <v>76847.98</v>
      </c>
      <c r="S48" s="47">
        <v>26880.25</v>
      </c>
    </row>
    <row r="49" spans="1:19" ht="39.950000000000003" customHeight="1">
      <c r="A49" s="95" t="s">
        <v>101</v>
      </c>
      <c r="B49" s="94" t="s">
        <v>197</v>
      </c>
      <c r="C49" s="47">
        <v>0</v>
      </c>
      <c r="D49" s="47">
        <v>0</v>
      </c>
      <c r="E49" s="47">
        <v>0</v>
      </c>
      <c r="F49" s="47">
        <v>0</v>
      </c>
      <c r="G49" s="47">
        <v>0</v>
      </c>
      <c r="H49" s="47">
        <v>0</v>
      </c>
      <c r="I49" s="47">
        <v>0</v>
      </c>
      <c r="J49" s="47">
        <v>0</v>
      </c>
      <c r="K49" s="47">
        <v>0</v>
      </c>
      <c r="L49" s="47">
        <v>17.18</v>
      </c>
      <c r="M49" s="47">
        <v>69.97</v>
      </c>
      <c r="N49" s="47">
        <v>118.05</v>
      </c>
      <c r="O49" s="47">
        <v>44708.33</v>
      </c>
      <c r="P49" s="47">
        <v>93720.24</v>
      </c>
      <c r="Q49" s="47">
        <v>82666.539999999994</v>
      </c>
      <c r="R49" s="47">
        <v>76847.98</v>
      </c>
      <c r="S49" s="47">
        <v>26880.25</v>
      </c>
    </row>
    <row r="50" spans="1:19" ht="39.950000000000003" customHeight="1">
      <c r="A50" s="99" t="s">
        <v>97</v>
      </c>
      <c r="B50" s="98" t="s">
        <v>179</v>
      </c>
      <c r="C50" s="47">
        <v>0</v>
      </c>
      <c r="D50" s="47">
        <v>0</v>
      </c>
      <c r="E50" s="47">
        <v>0</v>
      </c>
      <c r="F50" s="47">
        <v>0</v>
      </c>
      <c r="G50" s="47">
        <v>0</v>
      </c>
      <c r="H50" s="47">
        <v>0</v>
      </c>
      <c r="I50" s="47">
        <v>60057</v>
      </c>
      <c r="J50" s="47">
        <v>121956.10999999999</v>
      </c>
      <c r="K50" s="47">
        <v>82010.87999999999</v>
      </c>
      <c r="L50" s="47">
        <v>107888.01999999999</v>
      </c>
      <c r="M50" s="47">
        <v>173176</v>
      </c>
      <c r="N50" s="47">
        <v>25602.5</v>
      </c>
      <c r="O50" s="47">
        <v>21221.1</v>
      </c>
      <c r="P50" s="47">
        <v>143046.27000000002</v>
      </c>
      <c r="Q50" s="47">
        <v>169250.38</v>
      </c>
      <c r="R50" s="47">
        <v>211693</v>
      </c>
      <c r="S50" s="47">
        <v>213667.98</v>
      </c>
    </row>
    <row r="51" spans="1:19" ht="39.950000000000003" customHeight="1">
      <c r="A51" s="99" t="s">
        <v>98</v>
      </c>
      <c r="B51" s="98" t="s">
        <v>178</v>
      </c>
      <c r="C51" s="47">
        <v>0</v>
      </c>
      <c r="D51" s="47">
        <v>0</v>
      </c>
      <c r="E51" s="47">
        <v>0</v>
      </c>
      <c r="F51" s="47">
        <v>0</v>
      </c>
      <c r="G51" s="47">
        <v>0</v>
      </c>
      <c r="H51" s="47">
        <v>0</v>
      </c>
      <c r="I51" s="47">
        <v>60057</v>
      </c>
      <c r="J51" s="47">
        <v>121956.10999999999</v>
      </c>
      <c r="K51" s="47">
        <v>82010.87999999999</v>
      </c>
      <c r="L51" s="47">
        <v>107888.01999999999</v>
      </c>
      <c r="M51" s="47">
        <v>173176</v>
      </c>
      <c r="N51" s="47">
        <v>180229.94</v>
      </c>
      <c r="O51" s="47">
        <v>177099.98</v>
      </c>
      <c r="P51" s="47">
        <v>146585.04</v>
      </c>
      <c r="Q51" s="47">
        <v>169909.34</v>
      </c>
      <c r="R51" s="47">
        <v>211693.13</v>
      </c>
      <c r="S51" s="47">
        <v>213667.98</v>
      </c>
    </row>
    <row r="52" spans="1:19" ht="39.950000000000003" customHeight="1">
      <c r="A52" s="99" t="s">
        <v>147</v>
      </c>
      <c r="B52" s="98" t="s">
        <v>216</v>
      </c>
      <c r="C52" s="47">
        <v>0</v>
      </c>
      <c r="D52" s="47">
        <v>0</v>
      </c>
      <c r="E52" s="47">
        <v>0</v>
      </c>
      <c r="F52" s="47">
        <v>0</v>
      </c>
      <c r="G52" s="47">
        <v>0</v>
      </c>
      <c r="H52" s="47">
        <v>0</v>
      </c>
      <c r="I52" s="47">
        <v>2588.8199999999997</v>
      </c>
      <c r="J52" s="47">
        <v>1477.6</v>
      </c>
      <c r="K52" s="47">
        <v>20686.400000000001</v>
      </c>
      <c r="L52" s="47">
        <v>11855.31</v>
      </c>
      <c r="M52" s="47">
        <v>12142.92</v>
      </c>
      <c r="N52" s="47">
        <v>29289.260000000002</v>
      </c>
      <c r="O52" s="47">
        <v>27325.8</v>
      </c>
      <c r="P52" s="47">
        <v>25147.07</v>
      </c>
      <c r="Q52" s="47">
        <v>0</v>
      </c>
      <c r="R52" s="47">
        <v>0</v>
      </c>
      <c r="S52" s="47">
        <v>0</v>
      </c>
    </row>
    <row r="53" spans="1:19" ht="39.950000000000003" customHeight="1">
      <c r="A53" s="99" t="s">
        <v>148</v>
      </c>
      <c r="B53" s="98" t="s">
        <v>190</v>
      </c>
      <c r="C53" s="47">
        <v>0</v>
      </c>
      <c r="D53" s="47">
        <v>0</v>
      </c>
      <c r="E53" s="47">
        <v>0</v>
      </c>
      <c r="F53" s="47">
        <v>0</v>
      </c>
      <c r="G53" s="47">
        <v>0</v>
      </c>
      <c r="H53" s="47">
        <v>0</v>
      </c>
      <c r="I53" s="47">
        <v>2588.8199999999997</v>
      </c>
      <c r="J53" s="47">
        <v>1477.6</v>
      </c>
      <c r="K53" s="47">
        <v>20686.400000000001</v>
      </c>
      <c r="L53" s="47">
        <v>11855.31</v>
      </c>
      <c r="M53" s="47">
        <v>12142.92</v>
      </c>
      <c r="N53" s="47">
        <v>29289.260000000002</v>
      </c>
      <c r="O53" s="47">
        <v>27325.8</v>
      </c>
      <c r="P53" s="47">
        <v>25147.07</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4107.6700000000128</v>
      </c>
      <c r="K54" s="47">
        <v>133771.24</v>
      </c>
      <c r="L54" s="47">
        <v>391656.49000000005</v>
      </c>
      <c r="M54" s="47">
        <v>334474.14999999997</v>
      </c>
      <c r="N54" s="47">
        <v>352367.92000000004</v>
      </c>
      <c r="O54" s="47">
        <v>366277.32</v>
      </c>
      <c r="P54" s="47">
        <v>139636.34</v>
      </c>
      <c r="Q54" s="47">
        <v>103921.57</v>
      </c>
      <c r="R54" s="47">
        <v>123056.68000000001</v>
      </c>
      <c r="S54" s="47">
        <v>111271.61</v>
      </c>
    </row>
    <row r="55" spans="1:19" ht="39.950000000000003" customHeight="1">
      <c r="A55" s="97" t="s">
        <v>103</v>
      </c>
      <c r="B55" s="96" t="s">
        <v>192</v>
      </c>
      <c r="C55" s="47">
        <v>0</v>
      </c>
      <c r="D55" s="47">
        <v>0</v>
      </c>
      <c r="E55" s="47">
        <v>0</v>
      </c>
      <c r="F55" s="47">
        <v>0</v>
      </c>
      <c r="G55" s="47">
        <v>0</v>
      </c>
      <c r="H55" s="47">
        <v>0</v>
      </c>
      <c r="I55" s="47">
        <v>0</v>
      </c>
      <c r="J55" s="47">
        <v>40407.030000000013</v>
      </c>
      <c r="K55" s="47">
        <v>50821.539999999986</v>
      </c>
      <c r="L55" s="47">
        <v>227976.27999999997</v>
      </c>
      <c r="M55" s="47">
        <v>208532.63</v>
      </c>
      <c r="N55" s="47">
        <v>390813.2</v>
      </c>
      <c r="O55" s="47">
        <v>336801.58999999997</v>
      </c>
      <c r="P55" s="47">
        <v>248533.14</v>
      </c>
      <c r="Q55" s="47">
        <v>103921.57</v>
      </c>
      <c r="R55" s="47">
        <v>123056.68000000001</v>
      </c>
      <c r="S55" s="47">
        <v>111271.61</v>
      </c>
    </row>
    <row r="56" spans="1:19" ht="39.950000000000003" customHeight="1">
      <c r="A56" s="97" t="s">
        <v>145</v>
      </c>
      <c r="B56" s="96" t="s">
        <v>180</v>
      </c>
      <c r="C56" s="47">
        <v>120930.43</v>
      </c>
      <c r="D56" s="47">
        <v>104895.05</v>
      </c>
      <c r="E56" s="47">
        <v>72781.149999999994</v>
      </c>
      <c r="F56" s="47">
        <v>117599.65999999999</v>
      </c>
      <c r="G56" s="47">
        <v>96536.16</v>
      </c>
      <c r="H56" s="47">
        <v>14720.04</v>
      </c>
      <c r="I56" s="47">
        <v>35523.42</v>
      </c>
      <c r="J56" s="47">
        <v>46735.079999999987</v>
      </c>
      <c r="K56" s="47">
        <v>70572.960000000006</v>
      </c>
      <c r="L56" s="47">
        <v>94081.089999999982</v>
      </c>
      <c r="M56" s="47">
        <v>203352.53</v>
      </c>
      <c r="N56" s="47">
        <v>204279.98</v>
      </c>
      <c r="O56" s="47">
        <v>168195.01</v>
      </c>
      <c r="P56" s="47">
        <v>139719.97</v>
      </c>
      <c r="Q56" s="47">
        <v>21724.940770000008</v>
      </c>
      <c r="R56" s="47">
        <v>132004.01999999999</v>
      </c>
      <c r="S56" s="47">
        <v>194789.86</v>
      </c>
    </row>
    <row r="57" spans="1:19" ht="39.950000000000003" customHeight="1">
      <c r="A57" s="97" t="s">
        <v>146</v>
      </c>
      <c r="B57" s="96" t="s">
        <v>181</v>
      </c>
      <c r="C57" s="47">
        <v>120930.43</v>
      </c>
      <c r="D57" s="47">
        <v>104895.05</v>
      </c>
      <c r="E57" s="47">
        <v>104895.05</v>
      </c>
      <c r="F57" s="47">
        <v>104895.05</v>
      </c>
      <c r="G57" s="47">
        <v>104895.05</v>
      </c>
      <c r="H57" s="47">
        <v>14720.04</v>
      </c>
      <c r="I57" s="47">
        <v>75949.87</v>
      </c>
      <c r="J57" s="47">
        <v>46735.079999999987</v>
      </c>
      <c r="K57" s="47">
        <v>70572.960000000006</v>
      </c>
      <c r="L57" s="47">
        <v>94081.089999999982</v>
      </c>
      <c r="M57" s="47">
        <v>203352.53</v>
      </c>
      <c r="N57" s="47">
        <v>208447.34</v>
      </c>
      <c r="O57" s="47">
        <v>168195.01</v>
      </c>
      <c r="P57" s="47">
        <v>139719.97</v>
      </c>
      <c r="Q57" s="47">
        <v>114231.73</v>
      </c>
      <c r="R57" s="47">
        <v>132004</v>
      </c>
      <c r="S57" s="47">
        <v>194789.86</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114799.93000000002</v>
      </c>
      <c r="K60" s="47">
        <v>115800</v>
      </c>
      <c r="L60" s="47">
        <v>-21753.96</v>
      </c>
      <c r="M60" s="47">
        <v>18922.55</v>
      </c>
      <c r="N60" s="47">
        <v>-11550</v>
      </c>
      <c r="O60" s="47">
        <v>18897.96</v>
      </c>
      <c r="P60" s="47">
        <v>207584.05</v>
      </c>
      <c r="Q60" s="47">
        <v>210267.25</v>
      </c>
      <c r="R60" s="47">
        <v>205281.88</v>
      </c>
      <c r="S60" s="47">
        <v>215917.86</v>
      </c>
    </row>
    <row r="61" spans="1:19" ht="39.950000000000003" customHeight="1">
      <c r="A61" s="100" t="s">
        <v>152</v>
      </c>
      <c r="B61" s="101" t="s">
        <v>185</v>
      </c>
      <c r="C61" s="47">
        <v>0</v>
      </c>
      <c r="D61" s="47">
        <v>0</v>
      </c>
      <c r="E61" s="47">
        <v>0</v>
      </c>
      <c r="F61" s="47">
        <v>0</v>
      </c>
      <c r="G61" s="47">
        <v>0</v>
      </c>
      <c r="H61" s="47">
        <v>0</v>
      </c>
      <c r="I61" s="47">
        <v>0</v>
      </c>
      <c r="J61" s="47">
        <v>114799.93000000002</v>
      </c>
      <c r="K61" s="47">
        <v>115800</v>
      </c>
      <c r="L61" s="47">
        <v>-21753.96</v>
      </c>
      <c r="M61" s="47">
        <v>18922.55</v>
      </c>
      <c r="N61" s="47">
        <v>-11550</v>
      </c>
      <c r="O61" s="47">
        <v>169418.08</v>
      </c>
      <c r="P61" s="47">
        <v>207584.05</v>
      </c>
      <c r="Q61" s="47">
        <v>216881.94000000003</v>
      </c>
      <c r="R61" s="47">
        <v>205282</v>
      </c>
      <c r="S61" s="47">
        <v>215917.86</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4320</v>
      </c>
      <c r="L64" s="47">
        <v>2892</v>
      </c>
      <c r="M64" s="47">
        <v>0</v>
      </c>
      <c r="N64" s="47">
        <v>2970</v>
      </c>
      <c r="O64" s="47">
        <v>5522.04</v>
      </c>
      <c r="P64" s="47">
        <v>2495.04</v>
      </c>
      <c r="Q64" s="47">
        <v>3538.2</v>
      </c>
      <c r="R64" s="47">
        <v>4677.3100000000004</v>
      </c>
      <c r="S64" s="47">
        <v>1545.95</v>
      </c>
    </row>
    <row r="65" spans="1:19" ht="39.950000000000003" customHeight="1">
      <c r="A65" s="102" t="s">
        <v>156</v>
      </c>
      <c r="B65" s="103" t="s">
        <v>184</v>
      </c>
      <c r="C65" s="47">
        <v>0</v>
      </c>
      <c r="D65" s="47">
        <v>0</v>
      </c>
      <c r="E65" s="47">
        <v>0</v>
      </c>
      <c r="F65" s="47">
        <v>0</v>
      </c>
      <c r="G65" s="47">
        <v>0</v>
      </c>
      <c r="H65" s="47">
        <v>0</v>
      </c>
      <c r="I65" s="47">
        <v>0</v>
      </c>
      <c r="J65" s="47">
        <v>0</v>
      </c>
      <c r="K65" s="47">
        <v>4320</v>
      </c>
      <c r="L65" s="47">
        <v>2892</v>
      </c>
      <c r="M65" s="47">
        <v>0</v>
      </c>
      <c r="N65" s="47">
        <v>2970</v>
      </c>
      <c r="O65" s="47">
        <v>5522.04</v>
      </c>
      <c r="P65" s="47">
        <v>2495.04</v>
      </c>
      <c r="Q65" s="47">
        <v>3570.84</v>
      </c>
      <c r="R65" s="47">
        <v>4677</v>
      </c>
      <c r="S65" s="47">
        <v>1545.95</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4" sqref="A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201.4</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328.45</v>
      </c>
      <c r="K12" s="34">
        <v>328.45</v>
      </c>
      <c r="L12" s="34">
        <v>328.45</v>
      </c>
      <c r="M12" s="34">
        <v>328.45</v>
      </c>
      <c r="N12" s="34">
        <v>328.45</v>
      </c>
      <c r="O12" s="34">
        <v>328.45</v>
      </c>
      <c r="P12" s="34">
        <v>328.45</v>
      </c>
      <c r="Q12" s="34">
        <v>328.45</v>
      </c>
      <c r="R12" s="34">
        <v>328.45</v>
      </c>
      <c r="S12" s="34">
        <v>328.45</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779.48</v>
      </c>
      <c r="I14" s="34">
        <v>779.48</v>
      </c>
      <c r="J14" s="34">
        <v>779.48</v>
      </c>
      <c r="K14" s="34">
        <v>779.48</v>
      </c>
      <c r="L14" s="34">
        <v>779.48</v>
      </c>
      <c r="M14" s="34">
        <v>779.48</v>
      </c>
      <c r="N14" s="34">
        <v>779.48</v>
      </c>
      <c r="O14" s="34">
        <v>779.48</v>
      </c>
      <c r="P14" s="34">
        <v>779.48</v>
      </c>
      <c r="Q14" s="34">
        <v>779.48</v>
      </c>
      <c r="R14" s="34">
        <v>779.48</v>
      </c>
      <c r="S14" s="34">
        <v>779.48</v>
      </c>
    </row>
    <row r="15" spans="1:19">
      <c r="B15" s="5">
        <v>2010</v>
      </c>
      <c r="C15" s="33"/>
      <c r="D15" s="33"/>
      <c r="E15" s="33"/>
      <c r="F15" s="33"/>
      <c r="G15" s="34">
        <v>2594.5</v>
      </c>
      <c r="H15" s="34">
        <v>2594.5</v>
      </c>
      <c r="I15" s="34">
        <v>2594.5</v>
      </c>
      <c r="J15" s="34">
        <v>2594.5</v>
      </c>
      <c r="K15" s="34">
        <v>2594.5</v>
      </c>
      <c r="L15" s="34">
        <v>2594.5</v>
      </c>
      <c r="M15" s="34">
        <v>2594.5</v>
      </c>
      <c r="N15" s="34">
        <v>2594.5</v>
      </c>
      <c r="O15" s="34">
        <v>2594.5</v>
      </c>
      <c r="P15" s="34">
        <v>2594.5</v>
      </c>
      <c r="Q15" s="34">
        <v>2594.5</v>
      </c>
      <c r="R15" s="34">
        <v>2594.5</v>
      </c>
      <c r="S15" s="34">
        <v>2594.5</v>
      </c>
    </row>
    <row r="16" spans="1:19">
      <c r="B16" s="5">
        <v>2009</v>
      </c>
      <c r="C16" s="33"/>
      <c r="D16" s="33"/>
      <c r="E16" s="33"/>
      <c r="F16" s="34">
        <v>5153.91</v>
      </c>
      <c r="G16" s="34">
        <v>5153.91</v>
      </c>
      <c r="H16" s="34">
        <v>5153.91</v>
      </c>
      <c r="I16" s="34">
        <v>5153.91</v>
      </c>
      <c r="J16" s="34">
        <v>5153.91</v>
      </c>
      <c r="K16" s="34">
        <v>5153.91</v>
      </c>
      <c r="L16" s="34">
        <v>5153.91</v>
      </c>
      <c r="M16" s="34">
        <v>5153.91</v>
      </c>
      <c r="N16" s="34">
        <v>5153.91</v>
      </c>
      <c r="O16" s="34">
        <v>5153.91</v>
      </c>
      <c r="P16" s="34">
        <v>5153.91</v>
      </c>
      <c r="Q16" s="34">
        <v>5153.91</v>
      </c>
      <c r="R16" s="34">
        <v>5153.91</v>
      </c>
      <c r="S16" s="34">
        <v>5153.91</v>
      </c>
    </row>
    <row r="17" spans="2:19">
      <c r="B17" s="5">
        <v>2008</v>
      </c>
      <c r="C17" s="33"/>
      <c r="D17" s="33"/>
      <c r="E17" s="34">
        <v>551.04999999999995</v>
      </c>
      <c r="F17" s="34">
        <v>551.04999999999995</v>
      </c>
      <c r="G17" s="34">
        <v>551.04999999999995</v>
      </c>
      <c r="H17" s="34">
        <v>551.04999999999995</v>
      </c>
      <c r="I17" s="34">
        <v>551.04999999999995</v>
      </c>
      <c r="J17" s="34">
        <v>551.04999999999995</v>
      </c>
      <c r="K17" s="34">
        <v>551.04999999999995</v>
      </c>
      <c r="L17" s="34">
        <v>551.04999999999995</v>
      </c>
      <c r="M17" s="34">
        <v>551.04999999999995</v>
      </c>
      <c r="N17" s="34">
        <v>551.04999999999995</v>
      </c>
      <c r="O17" s="34">
        <v>551.04999999999995</v>
      </c>
      <c r="P17" s="34">
        <v>551.04999999999995</v>
      </c>
      <c r="Q17" s="34">
        <v>551.04999999999995</v>
      </c>
      <c r="R17" s="34">
        <v>551.04999999999995</v>
      </c>
      <c r="S17" s="34">
        <v>551.04999999999995</v>
      </c>
    </row>
    <row r="18" spans="2:19">
      <c r="B18" s="5">
        <v>2007</v>
      </c>
      <c r="C18" s="33"/>
      <c r="D18" s="34">
        <v>4138.4915000000001</v>
      </c>
      <c r="E18" s="34">
        <v>4138.4915000000001</v>
      </c>
      <c r="F18" s="34">
        <v>4138.4915000000001</v>
      </c>
      <c r="G18" s="34">
        <v>4138.4915000000001</v>
      </c>
      <c r="H18" s="34">
        <v>4138.4915000000001</v>
      </c>
      <c r="I18" s="34">
        <v>4138.4915000000001</v>
      </c>
      <c r="J18" s="34">
        <v>4138.4915000000001</v>
      </c>
      <c r="K18" s="34">
        <v>4138.4915000000001</v>
      </c>
      <c r="L18" s="34">
        <v>4138.4915000000001</v>
      </c>
      <c r="M18" s="34">
        <v>4138.4915000000001</v>
      </c>
      <c r="N18" s="34">
        <v>4138.4915000000001</v>
      </c>
      <c r="O18" s="34">
        <v>4138.4915000000001</v>
      </c>
      <c r="P18" s="34">
        <v>4138.4915000000001</v>
      </c>
      <c r="Q18" s="34">
        <v>4138.4915000000001</v>
      </c>
      <c r="R18" s="34">
        <v>4138.4915000000001</v>
      </c>
      <c r="S18" s="34">
        <v>4138.4915000000001</v>
      </c>
    </row>
    <row r="19" spans="2:19">
      <c r="B19" s="5">
        <v>2006</v>
      </c>
      <c r="C19" s="34">
        <v>120111.20690999998</v>
      </c>
      <c r="D19" s="34">
        <v>120111.20690999998</v>
      </c>
      <c r="E19" s="34">
        <v>120111.20690999998</v>
      </c>
      <c r="F19" s="34">
        <v>120111.20690999998</v>
      </c>
      <c r="G19" s="34">
        <v>120111.20690999998</v>
      </c>
      <c r="H19" s="34">
        <v>120111.20690999998</v>
      </c>
      <c r="I19" s="34">
        <v>120111.20690999998</v>
      </c>
      <c r="J19" s="34">
        <v>120111.20690999998</v>
      </c>
      <c r="K19" s="34">
        <v>120111.20690999998</v>
      </c>
      <c r="L19" s="34">
        <v>120111.20690999998</v>
      </c>
      <c r="M19" s="34">
        <v>120111.20690999998</v>
      </c>
      <c r="N19" s="34">
        <v>120111.20690999998</v>
      </c>
      <c r="O19" s="34">
        <v>120111.20690999998</v>
      </c>
      <c r="P19" s="34">
        <v>120111.20690999998</v>
      </c>
      <c r="Q19" s="34">
        <v>120111.20690999998</v>
      </c>
      <c r="R19" s="34">
        <v>120111.20690999998</v>
      </c>
      <c r="S19" s="34">
        <v>120111.20690999998</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669.3</v>
      </c>
      <c r="D21" s="34">
        <v>669.3</v>
      </c>
      <c r="E21" s="34">
        <v>669.3</v>
      </c>
      <c r="F21" s="34">
        <v>669.3</v>
      </c>
      <c r="G21" s="34">
        <v>669.3</v>
      </c>
      <c r="H21" s="34">
        <v>669.3</v>
      </c>
      <c r="I21" s="34">
        <v>669.3</v>
      </c>
      <c r="J21" s="34">
        <v>669.3</v>
      </c>
      <c r="K21" s="34">
        <v>669.3</v>
      </c>
      <c r="L21" s="34">
        <v>669.3</v>
      </c>
      <c r="M21" s="34">
        <v>669.3</v>
      </c>
      <c r="N21" s="34">
        <v>669.3</v>
      </c>
      <c r="O21" s="34">
        <v>669.3</v>
      </c>
      <c r="P21" s="34">
        <v>669.3</v>
      </c>
      <c r="Q21" s="34">
        <v>669.3</v>
      </c>
      <c r="R21" s="34">
        <v>669.3</v>
      </c>
      <c r="S21" s="34">
        <v>669.3</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552.07000000000005</v>
      </c>
      <c r="D23" s="34">
        <v>552.07000000000005</v>
      </c>
      <c r="E23" s="34">
        <v>552.07000000000005</v>
      </c>
      <c r="F23" s="34">
        <v>552.07000000000005</v>
      </c>
      <c r="G23" s="34">
        <v>552.07000000000005</v>
      </c>
      <c r="H23" s="34">
        <v>552.07000000000005</v>
      </c>
      <c r="I23" s="34">
        <v>552.07000000000005</v>
      </c>
      <c r="J23" s="34">
        <v>552.07000000000005</v>
      </c>
      <c r="K23" s="34">
        <v>552.07000000000005</v>
      </c>
      <c r="L23" s="34">
        <v>552.07000000000005</v>
      </c>
      <c r="M23" s="34">
        <v>552.07000000000005</v>
      </c>
      <c r="N23" s="34">
        <v>552.07000000000005</v>
      </c>
      <c r="O23" s="34">
        <v>552.07000000000005</v>
      </c>
      <c r="P23" s="34">
        <v>552.07000000000005</v>
      </c>
      <c r="Q23" s="34">
        <v>552.07000000000005</v>
      </c>
      <c r="R23" s="34">
        <v>552.07000000000005</v>
      </c>
      <c r="S23" s="34">
        <v>552.07000000000005</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37395.879999999997</v>
      </c>
      <c r="D30" s="34">
        <v>37395.879999999997</v>
      </c>
      <c r="E30" s="34">
        <v>37395.879999999997</v>
      </c>
      <c r="F30" s="34">
        <v>37395.879999999997</v>
      </c>
      <c r="G30" s="34">
        <v>37395.879999999997</v>
      </c>
      <c r="H30" s="34">
        <v>37395.879999999997</v>
      </c>
      <c r="I30" s="34">
        <v>37395.879999999997</v>
      </c>
      <c r="J30" s="34">
        <v>37395.879999999997</v>
      </c>
      <c r="K30" s="34">
        <v>37395.879999999997</v>
      </c>
      <c r="L30" s="34">
        <v>37395.879999999997</v>
      </c>
      <c r="M30" s="34">
        <v>37395.879999999997</v>
      </c>
      <c r="N30" s="34">
        <v>37395.879999999997</v>
      </c>
      <c r="O30" s="34">
        <v>37395.879999999997</v>
      </c>
      <c r="P30" s="34">
        <v>37395.879999999997</v>
      </c>
      <c r="Q30" s="34">
        <v>37395.879999999997</v>
      </c>
      <c r="R30" s="34">
        <v>37395.879999999997</v>
      </c>
      <c r="S30" s="34">
        <v>37395.879999999997</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158728.45690999998</v>
      </c>
      <c r="D96" s="7">
        <f>SUM(D18:D95)</f>
        <v>162866.94840999998</v>
      </c>
      <c r="E96" s="7">
        <f>SUM(E17:E95)</f>
        <v>163417.99841</v>
      </c>
      <c r="F96" s="7">
        <f>SUM(F16:F95)</f>
        <v>168571.90840999997</v>
      </c>
      <c r="G96" s="7">
        <f>SUM(G15:G95)</f>
        <v>171166.40840999997</v>
      </c>
      <c r="H96" s="7">
        <f>SUM(H9:H95)</f>
        <v>171945.88840999999</v>
      </c>
      <c r="I96" s="7">
        <f>SUM(I9:I95)</f>
        <v>171945.88840999999</v>
      </c>
      <c r="J96" s="7">
        <f t="shared" ref="J96:L96" si="0">SUM(J9:J95)</f>
        <v>172274.33840999997</v>
      </c>
      <c r="K96" s="7">
        <f>SUM(K9:K95)</f>
        <v>172274.33840999997</v>
      </c>
      <c r="L96" s="7">
        <f t="shared" si="0"/>
        <v>172274.33840999997</v>
      </c>
      <c r="M96" s="7">
        <f>SUM(M9:M95)</f>
        <v>172274.33840999997</v>
      </c>
      <c r="N96" s="10">
        <f>SUM(N5:N95)</f>
        <v>172274.33840999997</v>
      </c>
      <c r="O96" s="10">
        <f>SUM(O5:O95)</f>
        <v>172274.33840999997</v>
      </c>
      <c r="P96" s="10">
        <f>SUM(P5:P95)</f>
        <v>172274.33840999997</v>
      </c>
      <c r="Q96" s="10">
        <f>SUM(Q5:Q95)</f>
        <v>172274.33840999997</v>
      </c>
      <c r="R96" s="10">
        <f>SUM(R3:R95)</f>
        <v>172274.33840999997</v>
      </c>
      <c r="S96" s="10">
        <f>SUM(S3:S95)</f>
        <v>172475.73840999999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1373.8888545179771</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6832.5041936689195</v>
      </c>
      <c r="P102" s="34">
        <v>6832.5041936689195</v>
      </c>
      <c r="Q102" s="34">
        <v>6832.5041936689195</v>
      </c>
      <c r="R102" s="34">
        <v>6832.5041936689195</v>
      </c>
      <c r="S102" s="34">
        <v>6832.5041936689195</v>
      </c>
    </row>
    <row r="103" spans="1:19">
      <c r="A103" s="35"/>
      <c r="B103" s="5">
        <v>2017</v>
      </c>
      <c r="C103" s="33"/>
      <c r="D103" s="33"/>
      <c r="E103" s="33"/>
      <c r="F103" s="33"/>
      <c r="G103" s="33"/>
      <c r="H103" s="33"/>
      <c r="I103" s="33"/>
      <c r="J103" s="33"/>
      <c r="K103" s="33"/>
      <c r="L103" s="33"/>
      <c r="M103" s="33"/>
      <c r="N103" s="104">
        <v>759.14</v>
      </c>
      <c r="O103" s="34">
        <v>759.13569044208248</v>
      </c>
      <c r="P103" s="34">
        <v>759.13569044208248</v>
      </c>
      <c r="Q103" s="34">
        <v>759.13569044208248</v>
      </c>
      <c r="R103" s="34">
        <v>759.13569044208248</v>
      </c>
      <c r="S103" s="34">
        <v>759.13569044208248</v>
      </c>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v>4198.82</v>
      </c>
      <c r="M105" s="104">
        <v>4198.82</v>
      </c>
      <c r="N105" s="104">
        <v>4198.82</v>
      </c>
      <c r="O105" s="34">
        <v>4198.8212006679187</v>
      </c>
      <c r="P105" s="34">
        <v>4198.8212006679187</v>
      </c>
      <c r="Q105" s="34">
        <v>4198.8212006679187</v>
      </c>
      <c r="R105" s="34">
        <v>4198.8212006679187</v>
      </c>
      <c r="S105" s="34">
        <v>4198.8212006679187</v>
      </c>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v>6539.35</v>
      </c>
      <c r="K107" s="104">
        <v>6539.35</v>
      </c>
      <c r="L107" s="104">
        <v>6539.35</v>
      </c>
      <c r="M107" s="104">
        <v>6539.35</v>
      </c>
      <c r="N107" s="104">
        <v>6539.35</v>
      </c>
      <c r="O107" s="34">
        <v>6539.3462181271198</v>
      </c>
      <c r="P107" s="34">
        <v>6539.3462181271198</v>
      </c>
      <c r="Q107" s="34">
        <v>6539.3462181271198</v>
      </c>
      <c r="R107" s="34">
        <v>6539.3462181271198</v>
      </c>
      <c r="S107" s="34">
        <v>6539.3462181271198</v>
      </c>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v>446.71</v>
      </c>
      <c r="I109" s="104">
        <v>446.71</v>
      </c>
      <c r="J109" s="104">
        <v>446.71</v>
      </c>
      <c r="K109" s="104">
        <v>446.71</v>
      </c>
      <c r="L109" s="104">
        <v>446.71</v>
      </c>
      <c r="M109" s="104">
        <v>446.71</v>
      </c>
      <c r="N109" s="104">
        <v>446.71</v>
      </c>
      <c r="O109" s="34">
        <v>446.70975999999996</v>
      </c>
      <c r="P109" s="34">
        <v>446.70975999999996</v>
      </c>
      <c r="Q109" s="34">
        <v>446.70975999999996</v>
      </c>
      <c r="R109" s="34">
        <v>446.70975999999996</v>
      </c>
      <c r="S109" s="34">
        <v>446.70975999999996</v>
      </c>
    </row>
    <row r="110" spans="1:19">
      <c r="B110" s="5">
        <v>2010</v>
      </c>
      <c r="C110" s="33"/>
      <c r="D110" s="33"/>
      <c r="E110" s="33"/>
      <c r="F110" s="33"/>
      <c r="G110" s="104">
        <v>3226.01</v>
      </c>
      <c r="H110" s="104">
        <v>3226.01</v>
      </c>
      <c r="I110" s="104">
        <v>3226.01</v>
      </c>
      <c r="J110" s="104">
        <v>3226.01</v>
      </c>
      <c r="K110" s="104">
        <v>3226.01</v>
      </c>
      <c r="L110" s="104">
        <v>3226.01</v>
      </c>
      <c r="M110" s="104">
        <v>3226.01</v>
      </c>
      <c r="N110" s="104">
        <v>3226.01</v>
      </c>
      <c r="O110" s="34">
        <v>3226.0147699999998</v>
      </c>
      <c r="P110" s="34">
        <v>3226.0147699999998</v>
      </c>
      <c r="Q110" s="34">
        <v>3226.0147699999998</v>
      </c>
      <c r="R110" s="34">
        <v>3226.0147699999998</v>
      </c>
      <c r="S110" s="34">
        <v>3226.0147699999998</v>
      </c>
    </row>
    <row r="111" spans="1:19">
      <c r="B111" s="5">
        <v>2009</v>
      </c>
      <c r="C111" s="33"/>
      <c r="D111" s="33"/>
      <c r="E111" s="33"/>
      <c r="F111" s="104">
        <v>94827.64</v>
      </c>
      <c r="G111" s="104">
        <v>94827.64</v>
      </c>
      <c r="H111" s="104">
        <v>94827.64</v>
      </c>
      <c r="I111" s="104">
        <v>94827.64</v>
      </c>
      <c r="J111" s="104">
        <v>94827.64</v>
      </c>
      <c r="K111" s="104">
        <v>94827.64</v>
      </c>
      <c r="L111" s="104">
        <v>94827.64</v>
      </c>
      <c r="M111" s="104">
        <v>94827.64</v>
      </c>
      <c r="N111" s="104">
        <v>94827.64</v>
      </c>
      <c r="O111" s="34">
        <v>94827.634989999991</v>
      </c>
      <c r="P111" s="34">
        <v>94827.634989999991</v>
      </c>
      <c r="Q111" s="34">
        <v>94827.634989999991</v>
      </c>
      <c r="R111" s="34">
        <v>94827.634989999991</v>
      </c>
      <c r="S111" s="34">
        <v>94827.634989999991</v>
      </c>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v>3782.96</v>
      </c>
      <c r="E113" s="104">
        <v>3782.96</v>
      </c>
      <c r="F113" s="104">
        <v>3782.96</v>
      </c>
      <c r="G113" s="104">
        <v>3782.96</v>
      </c>
      <c r="H113" s="104">
        <v>3782.96</v>
      </c>
      <c r="I113" s="104">
        <v>3782.96</v>
      </c>
      <c r="J113" s="104">
        <v>3782.96</v>
      </c>
      <c r="K113" s="104">
        <v>3782.96</v>
      </c>
      <c r="L113" s="104">
        <v>3782.96</v>
      </c>
      <c r="M113" s="104">
        <v>3782.96</v>
      </c>
      <c r="N113" s="104">
        <v>3782.96</v>
      </c>
      <c r="O113" s="34">
        <v>155.65289999999999</v>
      </c>
      <c r="P113" s="34">
        <v>155.65289999999999</v>
      </c>
      <c r="Q113" s="34">
        <v>155.65289999999999</v>
      </c>
      <c r="R113" s="34">
        <v>155.65289999999999</v>
      </c>
      <c r="S113" s="34">
        <v>155.65289999999999</v>
      </c>
    </row>
    <row r="114" spans="2:19">
      <c r="B114" s="5">
        <v>2006</v>
      </c>
      <c r="C114" s="34">
        <v>107498.07849592002</v>
      </c>
      <c r="D114" s="34">
        <v>107498.07849592002</v>
      </c>
      <c r="E114" s="34">
        <v>107498.07849592002</v>
      </c>
      <c r="F114" s="34">
        <v>107498.07849592002</v>
      </c>
      <c r="G114" s="34">
        <v>107498.07849592002</v>
      </c>
      <c r="H114" s="34">
        <v>107498.07820107993</v>
      </c>
      <c r="I114" s="34">
        <v>107498.07820107993</v>
      </c>
      <c r="J114" s="34">
        <v>107498.07820107993</v>
      </c>
      <c r="K114" s="34">
        <v>107498.07820107993</v>
      </c>
      <c r="L114" s="34">
        <v>107498.07820107993</v>
      </c>
      <c r="M114" s="34">
        <v>105020.23981939601</v>
      </c>
      <c r="N114" s="34">
        <v>105020.23981939601</v>
      </c>
      <c r="O114" s="34">
        <v>105020.23981939601</v>
      </c>
      <c r="P114" s="34">
        <v>105020.23981939601</v>
      </c>
      <c r="Q114" s="34">
        <v>105020.23981939601</v>
      </c>
      <c r="R114" s="34">
        <v>105020.23981939601</v>
      </c>
      <c r="S114" s="34">
        <v>105020.23981939601</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107498.07849592002</v>
      </c>
      <c r="D191" s="7">
        <f>SUM(D113:D190)</f>
        <v>111281.03849592003</v>
      </c>
      <c r="E191" s="7">
        <f>SUM(E112:E190)</f>
        <v>111281.03849592003</v>
      </c>
      <c r="F191" s="7">
        <f>SUM(F111:F190)</f>
        <v>206108.67849592003</v>
      </c>
      <c r="G191" s="7">
        <f>SUM(G110:G190)</f>
        <v>209334.68849592004</v>
      </c>
      <c r="H191" s="7">
        <f>SUM(H104:H190)</f>
        <v>209781.39820107992</v>
      </c>
      <c r="I191" s="7">
        <f>SUM(I104:I190)</f>
        <v>209781.39820107992</v>
      </c>
      <c r="J191" s="7">
        <f t="shared" ref="J191:L191" si="1">SUM(J104:J190)</f>
        <v>216320.74820107993</v>
      </c>
      <c r="K191" s="7">
        <f>SUM(K104:K190)</f>
        <v>216320.74820107993</v>
      </c>
      <c r="L191" s="7">
        <f t="shared" si="1"/>
        <v>220519.56820107994</v>
      </c>
      <c r="M191" s="7">
        <f>SUM(M104:M190)</f>
        <v>218041.72981939602</v>
      </c>
      <c r="N191" s="10">
        <f>SUM(N99:N190)</f>
        <v>218800.869819396</v>
      </c>
      <c r="O191" s="10">
        <f>SUM(O99:O190)</f>
        <v>222006.05954230204</v>
      </c>
      <c r="P191" s="10">
        <f>SUM(P99:P190)</f>
        <v>222006.05954230204</v>
      </c>
      <c r="Q191" s="10">
        <f>SUM(Q99:Q190)</f>
        <v>222006.05954230204</v>
      </c>
      <c r="R191" s="10">
        <f>SUM(R98:R190)</f>
        <v>222006.05954230204</v>
      </c>
      <c r="S191" s="10">
        <f>SUM(S98:S190)</f>
        <v>223379.94839682002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4324.0554346654199</v>
      </c>
      <c r="P292" s="34">
        <v>4324.0554346654199</v>
      </c>
      <c r="Q292" s="34">
        <v>4324.0554346654199</v>
      </c>
      <c r="R292" s="34">
        <v>4324.0554346654199</v>
      </c>
      <c r="S292" s="34">
        <v>4324.0554346654199</v>
      </c>
    </row>
    <row r="293" spans="1:19">
      <c r="A293" s="37"/>
      <c r="B293" s="5">
        <v>2017</v>
      </c>
      <c r="C293" s="33"/>
      <c r="D293" s="33"/>
      <c r="E293" s="33"/>
      <c r="F293" s="33"/>
      <c r="G293" s="33"/>
      <c r="H293" s="33"/>
      <c r="I293" s="33"/>
      <c r="J293" s="33"/>
      <c r="K293" s="33"/>
      <c r="L293" s="33"/>
      <c r="M293" s="33"/>
      <c r="N293" s="104">
        <v>9853.74</v>
      </c>
      <c r="O293" s="34">
        <v>9853.743593462088</v>
      </c>
      <c r="P293" s="34">
        <v>9853.743593462088</v>
      </c>
      <c r="Q293" s="34">
        <v>9853.743593462088</v>
      </c>
      <c r="R293" s="34">
        <v>9853.743593462088</v>
      </c>
      <c r="S293" s="34">
        <v>9853.743593462088</v>
      </c>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v>3538.21</v>
      </c>
      <c r="L296" s="104">
        <v>3538.21</v>
      </c>
      <c r="M296" s="104">
        <v>3538.21</v>
      </c>
      <c r="N296" s="104">
        <v>3538.21</v>
      </c>
      <c r="O296" s="34">
        <v>3538.2073598187917</v>
      </c>
      <c r="P296" s="34">
        <v>3538.2073598187917</v>
      </c>
      <c r="Q296" s="34">
        <v>3538.2073598187917</v>
      </c>
      <c r="R296" s="34">
        <v>3538.2073598187917</v>
      </c>
      <c r="S296" s="34">
        <v>3538.2073598187917</v>
      </c>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v>1089.92</v>
      </c>
      <c r="H300" s="104">
        <v>1089.92</v>
      </c>
      <c r="I300" s="104">
        <v>1089.92</v>
      </c>
      <c r="J300" s="104">
        <v>1089.92</v>
      </c>
      <c r="K300" s="104">
        <v>1089.92</v>
      </c>
      <c r="L300" s="104">
        <v>1089.92</v>
      </c>
      <c r="M300" s="104">
        <v>1089.92</v>
      </c>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v>5333.9</v>
      </c>
      <c r="E303" s="104">
        <v>5333.9</v>
      </c>
      <c r="F303" s="104">
        <v>5333.9</v>
      </c>
      <c r="G303" s="104">
        <v>5333.9</v>
      </c>
      <c r="H303" s="104">
        <v>5333.9</v>
      </c>
      <c r="I303" s="104">
        <v>5333.9</v>
      </c>
      <c r="J303" s="104">
        <v>5333.9</v>
      </c>
      <c r="K303" s="104">
        <v>5333.9</v>
      </c>
      <c r="L303" s="104">
        <v>5333.9</v>
      </c>
      <c r="M303" s="104">
        <v>5333.9</v>
      </c>
      <c r="N303" s="104">
        <v>5333.9</v>
      </c>
      <c r="O303" s="34">
        <v>5333.9</v>
      </c>
      <c r="P303" s="34">
        <v>5333.9</v>
      </c>
      <c r="Q303" s="34">
        <v>5333.9</v>
      </c>
      <c r="R303" s="34">
        <v>5333.9</v>
      </c>
      <c r="S303" s="34">
        <v>5333.9</v>
      </c>
    </row>
    <row r="304" spans="1:19">
      <c r="B304" s="5">
        <v>2006</v>
      </c>
      <c r="C304" s="34">
        <v>1191447.59493984</v>
      </c>
      <c r="D304" s="104">
        <v>1191447.5900000001</v>
      </c>
      <c r="E304" s="104">
        <v>1191447.5900000001</v>
      </c>
      <c r="F304" s="104">
        <v>1191447.5900000001</v>
      </c>
      <c r="G304" s="104">
        <v>1191447.5900000001</v>
      </c>
      <c r="H304" s="104">
        <v>1191447.5900000001</v>
      </c>
      <c r="I304" s="104">
        <v>1191447.5900000001</v>
      </c>
      <c r="J304" s="104">
        <v>1191447.5900000001</v>
      </c>
      <c r="K304" s="104">
        <v>1191447.5900000001</v>
      </c>
      <c r="L304" s="104">
        <v>1191447.5900000001</v>
      </c>
      <c r="M304" s="104">
        <v>1191447.5900000001</v>
      </c>
      <c r="N304" s="104">
        <v>1191447.5900000001</v>
      </c>
      <c r="O304" s="34">
        <v>1191447.591672</v>
      </c>
      <c r="P304" s="34">
        <v>1191447.591672</v>
      </c>
      <c r="Q304" s="34">
        <v>1191447.591672</v>
      </c>
      <c r="R304" s="34">
        <v>1191447.591672</v>
      </c>
      <c r="S304" s="34">
        <v>1191447.591672</v>
      </c>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v>3865.2103256320001</v>
      </c>
      <c r="D308" s="104">
        <v>3865.21</v>
      </c>
      <c r="E308" s="104">
        <v>3865.21</v>
      </c>
      <c r="F308" s="104">
        <v>3865.21</v>
      </c>
      <c r="G308" s="104">
        <v>3865.21</v>
      </c>
      <c r="H308" s="104">
        <v>3865.21</v>
      </c>
      <c r="I308" s="104">
        <v>3865.21</v>
      </c>
      <c r="J308" s="104">
        <v>3865.21</v>
      </c>
      <c r="K308" s="104">
        <v>3865.21</v>
      </c>
      <c r="L308" s="104">
        <v>3865.21</v>
      </c>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1195312.805265472</v>
      </c>
      <c r="D381" s="7">
        <f>SUM(D303:D380)</f>
        <v>1200646.7</v>
      </c>
      <c r="E381" s="7">
        <f>SUM(E302:E380)</f>
        <v>1200646.7</v>
      </c>
      <c r="F381" s="7">
        <f>SUM(F301:F380)</f>
        <v>1200646.7</v>
      </c>
      <c r="G381" s="7">
        <f>SUM(G300:G380)</f>
        <v>1201736.6200000001</v>
      </c>
      <c r="H381" s="7">
        <f>SUM(H294:H380)</f>
        <v>1201736.6200000001</v>
      </c>
      <c r="I381" s="7">
        <f>SUM(I294:I380)</f>
        <v>1201736.6200000001</v>
      </c>
      <c r="J381" s="7">
        <f t="shared" ref="J381" si="3">SUM(J294:J380)</f>
        <v>1201736.6200000001</v>
      </c>
      <c r="K381" s="7">
        <f>SUM(K294:K380)</f>
        <v>1205274.83</v>
      </c>
      <c r="L381" s="7">
        <f t="shared" ref="L381" si="4">SUM(L294:L380)</f>
        <v>1205274.83</v>
      </c>
      <c r="M381" s="7">
        <f>SUM(M294:M380)</f>
        <v>1201409.6200000001</v>
      </c>
      <c r="N381" s="10">
        <f>SUM(N289:N380)</f>
        <v>1210173.4400000002</v>
      </c>
      <c r="O381" s="10">
        <f>SUM(O289:O380)</f>
        <v>1214497.4980599463</v>
      </c>
      <c r="P381" s="10">
        <f>SUM(P289:P380)</f>
        <v>1214497.4980599463</v>
      </c>
      <c r="Q381" s="10">
        <f>SUM(Q289:Q380)</f>
        <v>1214497.4980599463</v>
      </c>
      <c r="R381" s="10">
        <f>SUM(R288:R380)</f>
        <v>1214497.4980599463</v>
      </c>
      <c r="S381" s="10">
        <f>SUM(S288:S380)</f>
        <v>1214497.4980599463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70.497876783142019</v>
      </c>
    </row>
    <row r="479" spans="1:19">
      <c r="A479" s="35"/>
      <c r="B479" s="5">
        <v>2021</v>
      </c>
      <c r="C479" s="33"/>
      <c r="D479" s="33"/>
      <c r="E479" s="33"/>
      <c r="F479" s="33"/>
      <c r="G479" s="33"/>
      <c r="H479" s="33"/>
      <c r="I479" s="33"/>
      <c r="J479" s="33"/>
      <c r="K479" s="33"/>
      <c r="L479" s="33"/>
      <c r="M479" s="33"/>
      <c r="N479" s="33"/>
      <c r="O479" s="33"/>
      <c r="P479" s="33"/>
      <c r="Q479" s="33"/>
      <c r="R479" s="34">
        <v>1228.2768614681936</v>
      </c>
      <c r="S479" s="34">
        <v>1228.2768614681936</v>
      </c>
    </row>
    <row r="480" spans="1:19">
      <c r="B480" s="5">
        <v>2020</v>
      </c>
      <c r="C480" s="33"/>
      <c r="D480" s="33"/>
      <c r="E480" s="33"/>
      <c r="F480" s="33"/>
      <c r="G480" s="33"/>
      <c r="H480" s="33"/>
      <c r="I480" s="33"/>
      <c r="J480" s="33"/>
      <c r="K480" s="33"/>
      <c r="L480" s="33"/>
      <c r="M480" s="33"/>
      <c r="N480" s="33"/>
      <c r="O480" s="33"/>
      <c r="P480" s="33"/>
      <c r="Q480" s="34">
        <v>3586.4186944356525</v>
      </c>
      <c r="R480" s="34">
        <v>3586.4186944356525</v>
      </c>
      <c r="S480" s="34">
        <v>3586.4186944356525</v>
      </c>
    </row>
    <row r="481" spans="1:19">
      <c r="A481" s="37"/>
      <c r="B481" s="5">
        <v>2019</v>
      </c>
      <c r="C481" s="33"/>
      <c r="D481" s="33"/>
      <c r="E481" s="33"/>
      <c r="F481" s="33"/>
      <c r="G481" s="33"/>
      <c r="H481" s="33"/>
      <c r="I481" s="33"/>
      <c r="J481" s="33"/>
      <c r="K481" s="33"/>
      <c r="L481" s="33"/>
      <c r="M481" s="33"/>
      <c r="N481" s="33"/>
      <c r="O481" s="33"/>
      <c r="P481" s="34">
        <v>2848.0311362235998</v>
      </c>
      <c r="Q481" s="34">
        <v>2848.0311362235998</v>
      </c>
      <c r="R481" s="34">
        <v>2848.0311362235998</v>
      </c>
      <c r="S481" s="34">
        <v>2848.0311362235998</v>
      </c>
    </row>
    <row r="482" spans="1:19">
      <c r="A482" s="37"/>
      <c r="B482" s="5">
        <v>2018</v>
      </c>
      <c r="C482" s="33"/>
      <c r="D482" s="33"/>
      <c r="E482" s="33"/>
      <c r="F482" s="33"/>
      <c r="G482" s="33"/>
      <c r="H482" s="33"/>
      <c r="I482" s="33"/>
      <c r="J482" s="33"/>
      <c r="K482" s="33"/>
      <c r="L482" s="33"/>
      <c r="M482" s="33"/>
      <c r="N482" s="33"/>
      <c r="O482" s="34">
        <v>457.78</v>
      </c>
      <c r="P482" s="34">
        <v>457.78</v>
      </c>
      <c r="Q482" s="34">
        <v>457.78</v>
      </c>
      <c r="R482" s="34">
        <v>457.78</v>
      </c>
      <c r="S482" s="34">
        <v>457.78</v>
      </c>
    </row>
    <row r="483" spans="1:19">
      <c r="A483" s="37"/>
      <c r="B483" s="5">
        <v>2017</v>
      </c>
      <c r="C483" s="33"/>
      <c r="D483" s="33"/>
      <c r="E483" s="33"/>
      <c r="F483" s="33"/>
      <c r="G483" s="33"/>
      <c r="H483" s="33"/>
      <c r="I483" s="33"/>
      <c r="J483" s="33"/>
      <c r="K483" s="33"/>
      <c r="L483" s="33"/>
      <c r="M483" s="33"/>
      <c r="N483" s="104">
        <v>1729.31</v>
      </c>
      <c r="O483" s="34">
        <v>1729.308962117439</v>
      </c>
      <c r="P483" s="34">
        <v>1729.308962117439</v>
      </c>
      <c r="Q483" s="34">
        <v>1729.308962117439</v>
      </c>
      <c r="R483" s="34">
        <v>1729.308962117439</v>
      </c>
      <c r="S483" s="34">
        <v>1729.308962117439</v>
      </c>
    </row>
    <row r="484" spans="1:19">
      <c r="B484" s="5">
        <v>2016</v>
      </c>
      <c r="C484" s="33"/>
      <c r="D484" s="33"/>
      <c r="E484" s="33"/>
      <c r="F484" s="33"/>
      <c r="G484" s="33"/>
      <c r="H484" s="33"/>
      <c r="I484" s="33"/>
      <c r="J484" s="33"/>
      <c r="K484" s="33"/>
      <c r="L484" s="33"/>
      <c r="M484" s="104">
        <v>2891.13</v>
      </c>
      <c r="N484" s="104">
        <v>2891.13</v>
      </c>
      <c r="O484" s="34">
        <v>2891.1341394475594</v>
      </c>
      <c r="P484" s="34">
        <v>2891.1341394475594</v>
      </c>
      <c r="Q484" s="34">
        <v>2891.1341394475594</v>
      </c>
      <c r="R484" s="34">
        <v>2891.1341394475594</v>
      </c>
      <c r="S484" s="34">
        <v>2891.1341394475594</v>
      </c>
    </row>
    <row r="485" spans="1:19">
      <c r="B485" s="5">
        <v>2015</v>
      </c>
      <c r="C485" s="33"/>
      <c r="D485" s="33"/>
      <c r="E485" s="33"/>
      <c r="F485" s="33"/>
      <c r="G485" s="33"/>
      <c r="H485" s="33"/>
      <c r="I485" s="33"/>
      <c r="J485" s="33"/>
      <c r="K485" s="33"/>
      <c r="L485" s="104">
        <v>16108.2</v>
      </c>
      <c r="M485" s="104">
        <v>16108.2</v>
      </c>
      <c r="N485" s="104">
        <v>16108.2</v>
      </c>
      <c r="O485" s="34">
        <v>16108.20212977693</v>
      </c>
      <c r="P485" s="34">
        <v>16108.20212977693</v>
      </c>
      <c r="Q485" s="34">
        <v>16108.20212977693</v>
      </c>
      <c r="R485" s="34">
        <v>16108.20212977693</v>
      </c>
      <c r="S485" s="34">
        <v>16108.20212977693</v>
      </c>
    </row>
    <row r="486" spans="1:19">
      <c r="B486" s="5">
        <v>2014</v>
      </c>
      <c r="C486" s="33"/>
      <c r="D486" s="33"/>
      <c r="E486" s="33"/>
      <c r="F486" s="33"/>
      <c r="G486" s="33"/>
      <c r="H486" s="33"/>
      <c r="I486" s="33"/>
      <c r="J486" s="33"/>
      <c r="K486" s="104">
        <v>13581.66</v>
      </c>
      <c r="L486" s="104">
        <v>13581.66</v>
      </c>
      <c r="M486" s="104">
        <v>13581.66</v>
      </c>
      <c r="N486" s="104">
        <v>13581.66</v>
      </c>
      <c r="O486" s="34">
        <v>13581.66227589626</v>
      </c>
      <c r="P486" s="34">
        <v>13581.66227589626</v>
      </c>
      <c r="Q486" s="34">
        <v>13190.13227589626</v>
      </c>
      <c r="R486" s="34">
        <v>13190.13227589626</v>
      </c>
      <c r="S486" s="34">
        <v>13190.13227589626</v>
      </c>
    </row>
    <row r="487" spans="1:19">
      <c r="B487" s="5">
        <v>2013</v>
      </c>
      <c r="C487" s="33"/>
      <c r="D487" s="33"/>
      <c r="E487" s="33"/>
      <c r="F487" s="33"/>
      <c r="G487" s="33"/>
      <c r="H487" s="33"/>
      <c r="I487" s="33"/>
      <c r="J487" s="104">
        <v>7709.96</v>
      </c>
      <c r="K487" s="104">
        <v>7709.96</v>
      </c>
      <c r="L487" s="104">
        <v>7709.96</v>
      </c>
      <c r="M487" s="104">
        <v>7709.96</v>
      </c>
      <c r="N487" s="104">
        <v>7709.96</v>
      </c>
      <c r="O487" s="34">
        <v>7643.4962435291154</v>
      </c>
      <c r="P487" s="34">
        <v>7643.4962435291154</v>
      </c>
      <c r="Q487" s="34">
        <v>7643.4962435291154</v>
      </c>
      <c r="R487" s="34">
        <v>7643.4962435291154</v>
      </c>
      <c r="S487" s="34">
        <v>7643.4962435291154</v>
      </c>
    </row>
    <row r="488" spans="1:19">
      <c r="B488" s="5">
        <v>2012</v>
      </c>
      <c r="C488" s="33"/>
      <c r="D488" s="33"/>
      <c r="E488" s="33"/>
      <c r="F488" s="33"/>
      <c r="G488" s="33"/>
      <c r="H488" s="33"/>
      <c r="I488" s="104">
        <v>2600.66</v>
      </c>
      <c r="J488" s="104">
        <v>2600.66</v>
      </c>
      <c r="K488" s="104">
        <v>2600.66</v>
      </c>
      <c r="L488" s="104">
        <v>2600.66</v>
      </c>
      <c r="M488" s="104">
        <v>2600.66</v>
      </c>
      <c r="N488" s="104">
        <v>2600.66</v>
      </c>
      <c r="O488" s="34">
        <v>2600.6624486182204</v>
      </c>
      <c r="P488" s="34">
        <v>2600.6624486182204</v>
      </c>
      <c r="Q488" s="34">
        <v>2199.1424486182204</v>
      </c>
      <c r="R488" s="34">
        <v>2199.1424486182204</v>
      </c>
      <c r="S488" s="34">
        <v>2199.1424486182204</v>
      </c>
    </row>
    <row r="489" spans="1:19">
      <c r="B489" s="5">
        <v>2011</v>
      </c>
      <c r="C489" s="33"/>
      <c r="D489" s="33"/>
      <c r="E489" s="33"/>
      <c r="F489" s="33"/>
      <c r="G489" s="33"/>
      <c r="H489" s="104">
        <v>2321.9699999999998</v>
      </c>
      <c r="I489" s="104">
        <v>2321.9699999999998</v>
      </c>
      <c r="J489" s="104">
        <v>2321.9699999999998</v>
      </c>
      <c r="K489" s="104">
        <v>2321.9699999999998</v>
      </c>
      <c r="L489" s="104">
        <v>2321.9699999999998</v>
      </c>
      <c r="M489" s="104">
        <v>2002.97</v>
      </c>
      <c r="N489" s="104">
        <v>2002.97</v>
      </c>
      <c r="O489" s="34">
        <v>2002.9713800000002</v>
      </c>
      <c r="P489" s="34">
        <v>2002.9713800000002</v>
      </c>
      <c r="Q489" s="34">
        <v>1690.3513800000001</v>
      </c>
      <c r="R489" s="34">
        <v>1690.3513800000001</v>
      </c>
      <c r="S489" s="34">
        <v>1690.3513800000001</v>
      </c>
    </row>
    <row r="490" spans="1:19">
      <c r="B490" s="5">
        <v>2010</v>
      </c>
      <c r="C490" s="33"/>
      <c r="D490" s="33"/>
      <c r="E490" s="33"/>
      <c r="F490" s="33"/>
      <c r="G490" s="104">
        <v>1482.08</v>
      </c>
      <c r="H490" s="104">
        <v>1482.08</v>
      </c>
      <c r="I490" s="104">
        <v>1482.08</v>
      </c>
      <c r="J490" s="104">
        <v>1482.08</v>
      </c>
      <c r="K490" s="104">
        <v>1482.08</v>
      </c>
      <c r="L490" s="104">
        <v>1482.08</v>
      </c>
      <c r="M490" s="104">
        <v>1482.08</v>
      </c>
      <c r="N490" s="104">
        <v>1482.08</v>
      </c>
      <c r="O490" s="34">
        <v>1482.0829760000001</v>
      </c>
      <c r="P490" s="34">
        <v>1482.0829760000001</v>
      </c>
      <c r="Q490" s="34">
        <v>1482.0829760000001</v>
      </c>
      <c r="R490" s="34">
        <v>1482.0829760000001</v>
      </c>
      <c r="S490" s="34">
        <v>1482.0829760000001</v>
      </c>
    </row>
    <row r="491" spans="1:19">
      <c r="B491" s="5">
        <v>2009</v>
      </c>
      <c r="C491" s="33"/>
      <c r="D491" s="33"/>
      <c r="E491" s="33"/>
      <c r="F491" s="104">
        <v>4942.49</v>
      </c>
      <c r="G491" s="104">
        <v>4942.49</v>
      </c>
      <c r="H491" s="104">
        <v>4942.49</v>
      </c>
      <c r="I491" s="104">
        <v>4942.49</v>
      </c>
      <c r="J491" s="104">
        <v>4942.49</v>
      </c>
      <c r="K491" s="104">
        <v>4942.49</v>
      </c>
      <c r="L491" s="104">
        <v>4942.49</v>
      </c>
      <c r="M491" s="104">
        <v>3745.23</v>
      </c>
      <c r="N491" s="104">
        <v>3745.23</v>
      </c>
      <c r="O491" s="34">
        <v>3745.2302479999998</v>
      </c>
      <c r="P491" s="34">
        <v>3581.3298959999997</v>
      </c>
      <c r="Q491" s="34">
        <v>3121.0830199999996</v>
      </c>
      <c r="R491" s="34">
        <v>3042.1778199999994</v>
      </c>
      <c r="S491" s="34">
        <v>3042.1778199999994</v>
      </c>
    </row>
    <row r="492" spans="1:19">
      <c r="B492" s="5">
        <v>2008</v>
      </c>
      <c r="C492" s="33"/>
      <c r="D492" s="33"/>
      <c r="E492" s="104">
        <v>7512.61</v>
      </c>
      <c r="F492" s="104">
        <v>7512.61</v>
      </c>
      <c r="G492" s="104">
        <v>7512.61</v>
      </c>
      <c r="H492" s="104">
        <v>7512.61</v>
      </c>
      <c r="I492" s="104">
        <v>7512.61</v>
      </c>
      <c r="J492" s="104">
        <v>7512.61</v>
      </c>
      <c r="K492" s="104">
        <v>7512.61</v>
      </c>
      <c r="L492" s="104">
        <v>7512.61</v>
      </c>
      <c r="M492" s="104">
        <v>6696.01</v>
      </c>
      <c r="N492" s="104">
        <v>6696.01</v>
      </c>
      <c r="O492" s="34">
        <v>6696.006112</v>
      </c>
      <c r="P492" s="34">
        <v>6696.006112</v>
      </c>
      <c r="Q492" s="34">
        <v>6263.3261119999997</v>
      </c>
      <c r="R492" s="34">
        <v>6263.3261119999997</v>
      </c>
      <c r="S492" s="34">
        <v>6263.3261119999997</v>
      </c>
    </row>
    <row r="493" spans="1:19">
      <c r="B493" s="5">
        <v>2007</v>
      </c>
      <c r="C493" s="33"/>
      <c r="D493" s="104">
        <v>4052.64</v>
      </c>
      <c r="E493" s="104">
        <v>4052.64</v>
      </c>
      <c r="F493" s="104">
        <v>4052.64</v>
      </c>
      <c r="G493" s="104">
        <v>4052.64</v>
      </c>
      <c r="H493" s="104">
        <v>4052.64</v>
      </c>
      <c r="I493" s="104">
        <v>4052.64</v>
      </c>
      <c r="J493" s="104">
        <v>4052.64</v>
      </c>
      <c r="K493" s="104">
        <v>4052.64</v>
      </c>
      <c r="L493" s="104">
        <v>4052.64</v>
      </c>
      <c r="M493" s="104">
        <v>3441.95</v>
      </c>
      <c r="N493" s="104">
        <v>3441.95</v>
      </c>
      <c r="O493" s="34">
        <v>3441.9464720000001</v>
      </c>
      <c r="P493" s="34">
        <v>3441.9464720000001</v>
      </c>
      <c r="Q493" s="34">
        <v>3441.9464720000001</v>
      </c>
      <c r="R493" s="34">
        <v>3441.9464720000001</v>
      </c>
      <c r="S493" s="34">
        <v>3441.9464720000001</v>
      </c>
    </row>
    <row r="494" spans="1:19">
      <c r="B494" s="5">
        <v>2006</v>
      </c>
      <c r="C494" s="34">
        <v>17608.973889408004</v>
      </c>
      <c r="D494" s="104">
        <v>17608.97</v>
      </c>
      <c r="E494" s="104">
        <v>17608.97</v>
      </c>
      <c r="F494" s="104">
        <v>17608.97</v>
      </c>
      <c r="G494" s="104">
        <v>17608.97</v>
      </c>
      <c r="H494" s="104">
        <v>17608.97</v>
      </c>
      <c r="I494" s="104">
        <v>17608.97</v>
      </c>
      <c r="J494" s="104">
        <v>17608.97</v>
      </c>
      <c r="K494" s="104">
        <v>17608.97</v>
      </c>
      <c r="L494" s="104">
        <v>17608.97</v>
      </c>
      <c r="M494" s="104">
        <v>17281.77</v>
      </c>
      <c r="N494" s="104">
        <v>17281.77</v>
      </c>
      <c r="O494" s="34">
        <v>17281.773889408003</v>
      </c>
      <c r="P494" s="34">
        <v>17281.773889408003</v>
      </c>
      <c r="Q494" s="34">
        <v>17281.773889408003</v>
      </c>
      <c r="R494" s="34">
        <v>17281.773889408003</v>
      </c>
      <c r="S494" s="34">
        <v>17281.773889408003</v>
      </c>
    </row>
    <row r="495" spans="1:19">
      <c r="B495" s="5">
        <v>2005</v>
      </c>
      <c r="C495" s="34">
        <v>40.261209600000001</v>
      </c>
      <c r="D495" s="104">
        <v>40.26</v>
      </c>
      <c r="E495" s="104">
        <v>40.26</v>
      </c>
      <c r="F495" s="104">
        <v>40.26</v>
      </c>
      <c r="G495" s="104">
        <v>40.26</v>
      </c>
      <c r="H495" s="104">
        <v>40.26</v>
      </c>
      <c r="I495" s="104">
        <v>40.26</v>
      </c>
      <c r="J495" s="104">
        <v>40.26</v>
      </c>
      <c r="K495" s="104">
        <v>40.26</v>
      </c>
      <c r="L495" s="104">
        <v>40.26</v>
      </c>
      <c r="M495" s="104"/>
      <c r="N495" s="104"/>
      <c r="O495" s="34"/>
      <c r="P495" s="34"/>
      <c r="Q495" s="34"/>
      <c r="R495" s="34"/>
      <c r="S495" s="34"/>
    </row>
    <row r="496" spans="1:19">
      <c r="B496" s="5">
        <v>2004</v>
      </c>
      <c r="C496" s="34">
        <v>752.971555072</v>
      </c>
      <c r="D496" s="104">
        <v>752.97</v>
      </c>
      <c r="E496" s="104">
        <v>752.97</v>
      </c>
      <c r="F496" s="104">
        <v>752.97</v>
      </c>
      <c r="G496" s="104">
        <v>752.97</v>
      </c>
      <c r="H496" s="104">
        <v>752.97</v>
      </c>
      <c r="I496" s="104">
        <v>752.97</v>
      </c>
      <c r="J496" s="104">
        <v>752.97</v>
      </c>
      <c r="K496" s="104">
        <v>752.97</v>
      </c>
      <c r="L496" s="104">
        <v>752.97</v>
      </c>
      <c r="M496" s="104">
        <v>186.03</v>
      </c>
      <c r="N496" s="104">
        <v>186.03</v>
      </c>
      <c r="O496" s="34">
        <v>186.02643246880399</v>
      </c>
      <c r="P496" s="34">
        <v>186.02643246880399</v>
      </c>
      <c r="Q496" s="34">
        <v>186.02643246880399</v>
      </c>
      <c r="R496" s="34">
        <v>186.02643246880399</v>
      </c>
      <c r="S496" s="34">
        <v>186.02643246880399</v>
      </c>
    </row>
    <row r="497" spans="2:19">
      <c r="B497" s="5">
        <v>2003</v>
      </c>
      <c r="C497" s="34">
        <v>200.15126911999999</v>
      </c>
      <c r="D497" s="104">
        <v>200.15</v>
      </c>
      <c r="E497" s="104">
        <v>200.15</v>
      </c>
      <c r="F497" s="104">
        <v>200.15</v>
      </c>
      <c r="G497" s="104">
        <v>200.15</v>
      </c>
      <c r="H497" s="104">
        <v>16.309999999999999</v>
      </c>
      <c r="I497" s="104">
        <v>16.309999999999999</v>
      </c>
      <c r="J497" s="104">
        <v>16.309999999999999</v>
      </c>
      <c r="K497" s="104">
        <v>16.309999999999999</v>
      </c>
      <c r="L497" s="104">
        <v>16.309999999999999</v>
      </c>
      <c r="M497" s="104"/>
      <c r="N497" s="104"/>
      <c r="O497" s="34"/>
      <c r="P497" s="34"/>
      <c r="Q497" s="34"/>
      <c r="R497" s="34"/>
      <c r="S497" s="34"/>
    </row>
    <row r="498" spans="2:19">
      <c r="B498" s="5">
        <v>2002</v>
      </c>
      <c r="C498" s="34">
        <v>4633.9895631360014</v>
      </c>
      <c r="D498" s="104">
        <v>4633.99</v>
      </c>
      <c r="E498" s="104">
        <v>4633.99</v>
      </c>
      <c r="F498" s="104">
        <v>4633.99</v>
      </c>
      <c r="G498" s="104">
        <v>4633.99</v>
      </c>
      <c r="H498" s="104">
        <v>4650.6400000000003</v>
      </c>
      <c r="I498" s="104">
        <v>4650.6400000000003</v>
      </c>
      <c r="J498" s="104">
        <v>4650.6400000000003</v>
      </c>
      <c r="K498" s="104">
        <v>4650.6400000000003</v>
      </c>
      <c r="L498" s="104">
        <v>4650.6400000000003</v>
      </c>
      <c r="M498" s="104">
        <v>2058.92</v>
      </c>
      <c r="N498" s="104">
        <v>1949.19</v>
      </c>
      <c r="O498" s="34">
        <v>1949.1904299999997</v>
      </c>
      <c r="P498" s="34">
        <v>1949.1904299999997</v>
      </c>
      <c r="Q498" s="34">
        <v>1949.1904299999997</v>
      </c>
      <c r="R498" s="34">
        <v>1949.1904299999997</v>
      </c>
      <c r="S498" s="34">
        <v>1949.1904299999997</v>
      </c>
    </row>
    <row r="499" spans="2:19">
      <c r="B499" s="5">
        <v>2001</v>
      </c>
      <c r="C499" s="34">
        <v>798.55258790399989</v>
      </c>
      <c r="D499" s="104">
        <v>798.55</v>
      </c>
      <c r="E499" s="104">
        <v>798.55</v>
      </c>
      <c r="F499" s="104">
        <v>798.55</v>
      </c>
      <c r="G499" s="104">
        <v>798.55</v>
      </c>
      <c r="H499" s="104">
        <v>528.99</v>
      </c>
      <c r="I499" s="104">
        <v>528.99</v>
      </c>
      <c r="J499" s="104">
        <v>528.99</v>
      </c>
      <c r="K499" s="104">
        <v>528.99</v>
      </c>
      <c r="L499" s="104">
        <v>528.99</v>
      </c>
      <c r="M499" s="104">
        <v>273.64</v>
      </c>
      <c r="N499" s="104">
        <v>273.64</v>
      </c>
      <c r="O499" s="34">
        <v>273.63689499999998</v>
      </c>
      <c r="P499" s="34">
        <v>273.63689499999998</v>
      </c>
      <c r="Q499" s="34">
        <v>69.626895000000005</v>
      </c>
      <c r="R499" s="34">
        <v>69.626895000000005</v>
      </c>
      <c r="S499" s="34">
        <v>69.626895000000005</v>
      </c>
    </row>
    <row r="500" spans="2:19">
      <c r="B500" s="5">
        <v>2000</v>
      </c>
      <c r="C500" s="34">
        <v>2095.7853369600002</v>
      </c>
      <c r="D500" s="104">
        <v>2095.79</v>
      </c>
      <c r="E500" s="104">
        <v>2095.79</v>
      </c>
      <c r="F500" s="104">
        <v>2095.79</v>
      </c>
      <c r="G500" s="104">
        <v>2095.79</v>
      </c>
      <c r="H500" s="104">
        <v>620.22</v>
      </c>
      <c r="I500" s="104">
        <v>620.22</v>
      </c>
      <c r="J500" s="104">
        <v>620.22</v>
      </c>
      <c r="K500" s="104">
        <v>620.22</v>
      </c>
      <c r="L500" s="104">
        <v>620.22</v>
      </c>
      <c r="M500" s="104">
        <v>450.54</v>
      </c>
      <c r="N500" s="104">
        <v>450.54</v>
      </c>
      <c r="O500" s="34">
        <v>450.54358500000001</v>
      </c>
      <c r="P500" s="34">
        <v>450.54358500000001</v>
      </c>
      <c r="Q500" s="34">
        <v>233.75358499999999</v>
      </c>
      <c r="R500" s="34">
        <v>233.75358499999999</v>
      </c>
      <c r="S500" s="34">
        <v>233.75358499999999</v>
      </c>
    </row>
    <row r="501" spans="2:19">
      <c r="B501" s="5">
        <v>1999</v>
      </c>
      <c r="C501" s="34">
        <v>4082.9388927999998</v>
      </c>
      <c r="D501" s="104">
        <v>4082.94</v>
      </c>
      <c r="E501" s="104">
        <v>4082.94</v>
      </c>
      <c r="F501" s="104">
        <v>4082.94</v>
      </c>
      <c r="G501" s="104">
        <v>4082.94</v>
      </c>
      <c r="H501" s="104">
        <v>3693.04</v>
      </c>
      <c r="I501" s="104">
        <v>3693.04</v>
      </c>
      <c r="J501" s="104">
        <v>3693.04</v>
      </c>
      <c r="K501" s="104">
        <v>3693.04</v>
      </c>
      <c r="L501" s="104">
        <v>3693.04</v>
      </c>
      <c r="M501" s="104">
        <v>3693.04</v>
      </c>
      <c r="N501" s="104">
        <v>3693.04</v>
      </c>
      <c r="O501" s="34">
        <v>3693.0366949999998</v>
      </c>
      <c r="P501" s="34">
        <v>3693.0366949999998</v>
      </c>
      <c r="Q501" s="34">
        <v>3055.4266949999997</v>
      </c>
      <c r="R501" s="34">
        <v>3055.4266949999997</v>
      </c>
      <c r="S501" s="34">
        <v>3055.4266949999997</v>
      </c>
    </row>
    <row r="502" spans="2:19">
      <c r="B502" s="5">
        <v>1998</v>
      </c>
      <c r="C502" s="34">
        <v>2112.0327392000004</v>
      </c>
      <c r="D502" s="104">
        <v>2112.0300000000002</v>
      </c>
      <c r="E502" s="104">
        <v>2112.0300000000002</v>
      </c>
      <c r="F502" s="104">
        <v>2112.0300000000002</v>
      </c>
      <c r="G502" s="104">
        <v>2112.0300000000002</v>
      </c>
      <c r="H502" s="104">
        <v>2234.39</v>
      </c>
      <c r="I502" s="104">
        <v>2234.39</v>
      </c>
      <c r="J502" s="104">
        <v>2234.39</v>
      </c>
      <c r="K502" s="104">
        <v>2234.39</v>
      </c>
      <c r="L502" s="104">
        <v>2234.39</v>
      </c>
      <c r="M502" s="104">
        <v>2234.39</v>
      </c>
      <c r="N502" s="104">
        <v>2234.39</v>
      </c>
      <c r="O502" s="34">
        <v>2234.3903749999999</v>
      </c>
      <c r="P502" s="34">
        <v>2234.3903749999999</v>
      </c>
      <c r="Q502" s="34">
        <v>2172.4403750000001</v>
      </c>
      <c r="R502" s="34">
        <v>2172.4403750000001</v>
      </c>
      <c r="S502" s="34">
        <v>2172.4403750000001</v>
      </c>
    </row>
    <row r="503" spans="2:19">
      <c r="B503" s="5">
        <v>1997</v>
      </c>
      <c r="C503" s="34">
        <v>7022.9622746879995</v>
      </c>
      <c r="D503" s="104">
        <v>7022.96</v>
      </c>
      <c r="E503" s="104">
        <v>7022.96</v>
      </c>
      <c r="F503" s="104">
        <v>7022.96</v>
      </c>
      <c r="G503" s="104">
        <v>7022.96</v>
      </c>
      <c r="H503" s="104">
        <v>4520.03</v>
      </c>
      <c r="I503" s="104">
        <v>4520.03</v>
      </c>
      <c r="J503" s="104">
        <v>4520.03</v>
      </c>
      <c r="K503" s="104">
        <v>4520.03</v>
      </c>
      <c r="L503" s="104">
        <v>4520.03</v>
      </c>
      <c r="M503" s="104">
        <v>3914.36</v>
      </c>
      <c r="N503" s="104">
        <v>3828.19</v>
      </c>
      <c r="O503" s="34">
        <v>3828.1909849999993</v>
      </c>
      <c r="P503" s="34">
        <v>3828.1909849999993</v>
      </c>
      <c r="Q503" s="34">
        <v>3759.0909849999994</v>
      </c>
      <c r="R503" s="34">
        <v>3759.0909849999994</v>
      </c>
      <c r="S503" s="34">
        <v>3759.0909849999994</v>
      </c>
    </row>
    <row r="504" spans="2:19">
      <c r="B504" s="5">
        <v>1996</v>
      </c>
      <c r="C504" s="34">
        <v>9703.9815099999978</v>
      </c>
      <c r="D504" s="104">
        <v>9703.98</v>
      </c>
      <c r="E504" s="104">
        <v>9703.98</v>
      </c>
      <c r="F504" s="104">
        <v>9703.98</v>
      </c>
      <c r="G504" s="104">
        <v>9703.98</v>
      </c>
      <c r="H504" s="104">
        <v>9703.98</v>
      </c>
      <c r="I504" s="104">
        <v>9703.98</v>
      </c>
      <c r="J504" s="104">
        <v>9703.98</v>
      </c>
      <c r="K504" s="104">
        <v>9703.98</v>
      </c>
      <c r="L504" s="104">
        <v>9703.98</v>
      </c>
      <c r="M504" s="104">
        <v>8316.49</v>
      </c>
      <c r="N504" s="104">
        <v>7436.38</v>
      </c>
      <c r="O504" s="34">
        <v>7436.3799049999989</v>
      </c>
      <c r="P504" s="34">
        <v>7436.3799049999989</v>
      </c>
      <c r="Q504" s="34">
        <v>7436.3799049999989</v>
      </c>
      <c r="R504" s="34">
        <v>7436.3799049999989</v>
      </c>
      <c r="S504" s="34">
        <v>7436.3799049999989</v>
      </c>
    </row>
    <row r="505" spans="2:19">
      <c r="B505" s="5">
        <v>1995</v>
      </c>
      <c r="C505" s="34">
        <v>4016.0804900000003</v>
      </c>
      <c r="D505" s="104">
        <v>4016.08</v>
      </c>
      <c r="E505" s="104">
        <v>4016.08</v>
      </c>
      <c r="F505" s="104">
        <v>4016.08</v>
      </c>
      <c r="G505" s="104">
        <v>4016.08</v>
      </c>
      <c r="H505" s="104">
        <v>4016.08</v>
      </c>
      <c r="I505" s="104">
        <v>4016.08</v>
      </c>
      <c r="J505" s="104">
        <v>4016.08</v>
      </c>
      <c r="K505" s="104">
        <v>4016.08</v>
      </c>
      <c r="L505" s="104">
        <v>4016.08</v>
      </c>
      <c r="M505" s="104">
        <v>2863.29</v>
      </c>
      <c r="N505" s="104">
        <v>1924.2</v>
      </c>
      <c r="O505" s="34">
        <v>1924.1967200000004</v>
      </c>
      <c r="P505" s="34">
        <v>1924.1967200000004</v>
      </c>
      <c r="Q505" s="34">
        <v>1924.1967200000004</v>
      </c>
      <c r="R505" s="34">
        <v>1924.1967200000004</v>
      </c>
      <c r="S505" s="34">
        <v>1924.1967200000004</v>
      </c>
    </row>
    <row r="506" spans="2:19">
      <c r="B506" s="5">
        <v>1994</v>
      </c>
      <c r="C506" s="34">
        <v>579.00114999999983</v>
      </c>
      <c r="D506" s="104">
        <v>579</v>
      </c>
      <c r="E506" s="104">
        <v>579</v>
      </c>
      <c r="F506" s="104">
        <v>579</v>
      </c>
      <c r="G506" s="104">
        <v>579</v>
      </c>
      <c r="H506" s="104">
        <v>579</v>
      </c>
      <c r="I506" s="104">
        <v>579</v>
      </c>
      <c r="J506" s="104">
        <v>579</v>
      </c>
      <c r="K506" s="104">
        <v>579</v>
      </c>
      <c r="L506" s="104">
        <v>579</v>
      </c>
      <c r="M506" s="104">
        <v>159.54</v>
      </c>
      <c r="N506" s="104">
        <v>78.84</v>
      </c>
      <c r="O506" s="34">
        <v>78.838824999999986</v>
      </c>
      <c r="P506" s="34">
        <v>78.838824999999986</v>
      </c>
      <c r="Q506" s="34">
        <v>78.838824999999986</v>
      </c>
      <c r="R506" s="34">
        <v>78.838824999999986</v>
      </c>
      <c r="S506" s="34">
        <v>78.838824999999986</v>
      </c>
    </row>
    <row r="507" spans="2:19">
      <c r="B507" s="5">
        <v>1993</v>
      </c>
      <c r="C507" s="34">
        <v>4707.9735079999991</v>
      </c>
      <c r="D507" s="104">
        <v>4707.97</v>
      </c>
      <c r="E507" s="104">
        <v>4707.97</v>
      </c>
      <c r="F507" s="104">
        <v>4707.97</v>
      </c>
      <c r="G507" s="104">
        <v>4707.97</v>
      </c>
      <c r="H507" s="104">
        <v>4707.97</v>
      </c>
      <c r="I507" s="104">
        <v>4707.97</v>
      </c>
      <c r="J507" s="104">
        <v>4707.97</v>
      </c>
      <c r="K507" s="104">
        <v>4707.97</v>
      </c>
      <c r="L507" s="104">
        <v>4707.97</v>
      </c>
      <c r="M507" s="104">
        <v>2940.09</v>
      </c>
      <c r="N507" s="104">
        <v>2527.7199999999998</v>
      </c>
      <c r="O507" s="34">
        <v>2527.7203176433454</v>
      </c>
      <c r="P507" s="34">
        <v>2527.7203176433454</v>
      </c>
      <c r="Q507" s="34">
        <v>2527.7203176433454</v>
      </c>
      <c r="R507" s="34">
        <v>2527.7203176433454</v>
      </c>
      <c r="S507" s="34">
        <v>2527.7203176433454</v>
      </c>
    </row>
    <row r="508" spans="2:19">
      <c r="B508" s="5">
        <v>1992</v>
      </c>
      <c r="C508" s="34"/>
      <c r="D508" s="104"/>
      <c r="E508" s="104"/>
      <c r="F508" s="104"/>
      <c r="G508" s="104"/>
      <c r="H508" s="104"/>
      <c r="I508" s="104"/>
      <c r="J508" s="104"/>
      <c r="K508" s="104"/>
      <c r="L508" s="104"/>
      <c r="M508" s="104"/>
      <c r="N508" s="104"/>
      <c r="O508" s="34"/>
      <c r="P508" s="34"/>
      <c r="Q508" s="34"/>
      <c r="R508" s="34"/>
      <c r="S508" s="34"/>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58355.655975888003</v>
      </c>
      <c r="D571" s="7">
        <f>SUM(D493:D570)</f>
        <v>62408.28</v>
      </c>
      <c r="E571" s="7">
        <f>SUM(E492:E570)</f>
        <v>69920.890000000014</v>
      </c>
      <c r="F571" s="7">
        <f>SUM(F491:F570)</f>
        <v>74863.38</v>
      </c>
      <c r="G571" s="7">
        <f>SUM(G490:G570)</f>
        <v>76345.460000000006</v>
      </c>
      <c r="H571" s="7">
        <f>SUM(H484:H570)</f>
        <v>73984.639999999999</v>
      </c>
      <c r="I571" s="7">
        <f>SUM(I484:I570)</f>
        <v>76585.3</v>
      </c>
      <c r="J571" s="7">
        <f t="shared" ref="J571" si="7">SUM(J484:J570)</f>
        <v>84295.26</v>
      </c>
      <c r="K571" s="7">
        <f>SUM(K484:K570)</f>
        <v>97876.92</v>
      </c>
      <c r="L571" s="7">
        <f t="shared" ref="L571" si="8">SUM(L484:L570)</f>
        <v>113985.11999999998</v>
      </c>
      <c r="M571" s="7">
        <f>SUM(M484:M570)</f>
        <v>104631.94999999998</v>
      </c>
      <c r="N571" s="10">
        <f>SUM(N479:N570)</f>
        <v>103853.09</v>
      </c>
      <c r="O571" s="10">
        <f>SUM(O479:O570)</f>
        <v>104244.40844190569</v>
      </c>
      <c r="P571" s="10">
        <f>SUM(P479:P570)</f>
        <v>106928.53922612929</v>
      </c>
      <c r="Q571" s="10">
        <f>SUM(Q479:Q570)</f>
        <v>107326.90104456492</v>
      </c>
      <c r="R571" s="10">
        <f>SUM(R478:R570)</f>
        <v>108476.27270603312</v>
      </c>
      <c r="S571" s="10">
        <f>SUM(S478:S570)</f>
        <v>108546.77058281626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104"/>
      <c r="O578" s="34"/>
      <c r="P578" s="34"/>
      <c r="Q578" s="34"/>
      <c r="R578" s="34"/>
      <c r="S578" s="34"/>
    </row>
    <row r="579" spans="1:19">
      <c r="B579" s="5">
        <v>2016</v>
      </c>
      <c r="C579" s="33"/>
      <c r="D579" s="33"/>
      <c r="E579" s="33"/>
      <c r="F579" s="33"/>
      <c r="G579" s="33"/>
      <c r="H579" s="33"/>
      <c r="I579" s="33"/>
      <c r="J579" s="33"/>
      <c r="K579" s="33"/>
      <c r="L579" s="33"/>
      <c r="M579" s="104"/>
      <c r="N579" s="104"/>
      <c r="O579" s="34"/>
      <c r="P579" s="34"/>
      <c r="Q579" s="34"/>
      <c r="R579" s="34"/>
      <c r="S579" s="34"/>
    </row>
    <row r="580" spans="1:19">
      <c r="B580" s="5">
        <v>2015</v>
      </c>
      <c r="C580" s="33"/>
      <c r="D580" s="33"/>
      <c r="E580" s="33"/>
      <c r="F580" s="33"/>
      <c r="G580" s="33"/>
      <c r="H580" s="33"/>
      <c r="I580" s="33"/>
      <c r="J580" s="33"/>
      <c r="K580" s="33"/>
      <c r="L580" s="104"/>
      <c r="M580" s="104"/>
      <c r="N580" s="104"/>
      <c r="O580" s="34"/>
      <c r="P580" s="34"/>
      <c r="Q580" s="34"/>
      <c r="R580" s="34"/>
      <c r="S580" s="34"/>
    </row>
    <row r="581" spans="1:19">
      <c r="B581" s="5">
        <v>2014</v>
      </c>
      <c r="C581" s="33"/>
      <c r="D581" s="33"/>
      <c r="E581" s="33"/>
      <c r="F581" s="33"/>
      <c r="G581" s="33"/>
      <c r="H581" s="33"/>
      <c r="I581" s="33"/>
      <c r="J581" s="33"/>
      <c r="K581" s="104"/>
      <c r="L581" s="104"/>
      <c r="M581" s="104"/>
      <c r="N581" s="104"/>
      <c r="O581" s="34"/>
      <c r="P581" s="34"/>
      <c r="Q581" s="34"/>
      <c r="R581" s="34"/>
      <c r="S581" s="34"/>
    </row>
    <row r="582" spans="1:19">
      <c r="B582" s="5">
        <v>2013</v>
      </c>
      <c r="C582" s="33"/>
      <c r="D582" s="33"/>
      <c r="E582" s="33"/>
      <c r="F582" s="33"/>
      <c r="G582" s="33"/>
      <c r="H582" s="33"/>
      <c r="I582" s="33"/>
      <c r="J582" s="104"/>
      <c r="K582" s="104"/>
      <c r="L582" s="104"/>
      <c r="M582" s="104"/>
      <c r="N582" s="104"/>
      <c r="O582" s="34"/>
      <c r="P582" s="34"/>
      <c r="Q582" s="34"/>
      <c r="R582" s="34"/>
      <c r="S582" s="34"/>
    </row>
    <row r="583" spans="1:19">
      <c r="B583" s="5">
        <v>2012</v>
      </c>
      <c r="C583" s="33"/>
      <c r="D583" s="33"/>
      <c r="E583" s="33"/>
      <c r="F583" s="33"/>
      <c r="G583" s="33"/>
      <c r="H583" s="33"/>
      <c r="I583" s="104"/>
      <c r="J583" s="104"/>
      <c r="K583" s="104"/>
      <c r="L583" s="104"/>
      <c r="M583" s="104"/>
      <c r="N583" s="104"/>
      <c r="O583" s="34"/>
      <c r="P583" s="34"/>
      <c r="Q583" s="34"/>
      <c r="R583" s="34"/>
      <c r="S583" s="34"/>
    </row>
    <row r="584" spans="1:19">
      <c r="B584" s="5">
        <v>2011</v>
      </c>
      <c r="C584" s="33"/>
      <c r="D584" s="33"/>
      <c r="E584" s="33"/>
      <c r="F584" s="33"/>
      <c r="G584" s="33"/>
      <c r="H584" s="104"/>
      <c r="I584" s="104"/>
      <c r="J584" s="104"/>
      <c r="K584" s="104"/>
      <c r="L584" s="104"/>
      <c r="M584" s="104"/>
      <c r="N584" s="104"/>
      <c r="O584" s="34"/>
      <c r="P584" s="34"/>
      <c r="Q584" s="34"/>
      <c r="R584" s="34"/>
      <c r="S584" s="34"/>
    </row>
    <row r="585" spans="1:19">
      <c r="B585" s="5">
        <v>2010</v>
      </c>
      <c r="C585" s="33"/>
      <c r="D585" s="33"/>
      <c r="E585" s="33"/>
      <c r="F585" s="33"/>
      <c r="G585" s="104"/>
      <c r="H585" s="104"/>
      <c r="I585" s="104"/>
      <c r="J585" s="104"/>
      <c r="K585" s="104"/>
      <c r="L585" s="104"/>
      <c r="M585" s="104"/>
      <c r="N585" s="104"/>
      <c r="O585" s="34"/>
      <c r="P585" s="34"/>
      <c r="Q585" s="34"/>
      <c r="R585" s="34"/>
      <c r="S585" s="34"/>
    </row>
    <row r="586" spans="1:19">
      <c r="B586" s="5">
        <v>2009</v>
      </c>
      <c r="C586" s="33"/>
      <c r="D586" s="33"/>
      <c r="E586" s="33"/>
      <c r="F586" s="104"/>
      <c r="G586" s="104"/>
      <c r="H586" s="104"/>
      <c r="I586" s="104"/>
      <c r="J586" s="104"/>
      <c r="K586" s="104"/>
      <c r="L586" s="104"/>
      <c r="M586" s="104"/>
      <c r="N586" s="104"/>
      <c r="O586" s="34"/>
      <c r="P586" s="34"/>
      <c r="Q586" s="34"/>
      <c r="R586" s="34"/>
      <c r="S586" s="34"/>
    </row>
    <row r="587" spans="1:19">
      <c r="B587" s="5">
        <v>2008</v>
      </c>
      <c r="C587" s="33"/>
      <c r="D587" s="33"/>
      <c r="E587" s="104"/>
      <c r="F587" s="104"/>
      <c r="G587" s="104"/>
      <c r="H587" s="104"/>
      <c r="I587" s="104"/>
      <c r="J587" s="104"/>
      <c r="K587" s="104"/>
      <c r="L587" s="104"/>
      <c r="M587" s="104"/>
      <c r="N587" s="104"/>
      <c r="O587" s="34"/>
      <c r="P587" s="34"/>
      <c r="Q587" s="34"/>
      <c r="R587" s="34"/>
      <c r="S587" s="34"/>
    </row>
    <row r="588" spans="1:19">
      <c r="B588" s="5">
        <v>2007</v>
      </c>
      <c r="C588" s="33"/>
      <c r="D588" s="104"/>
      <c r="E588" s="104"/>
      <c r="F588" s="104"/>
      <c r="G588" s="104"/>
      <c r="H588" s="104"/>
      <c r="I588" s="104"/>
      <c r="J588" s="104"/>
      <c r="K588" s="104"/>
      <c r="L588" s="104"/>
      <c r="M588" s="104"/>
      <c r="N588" s="104"/>
      <c r="O588" s="34"/>
      <c r="P588" s="34"/>
      <c r="Q588" s="34"/>
      <c r="R588" s="34"/>
      <c r="S588" s="34"/>
    </row>
    <row r="589" spans="1:19">
      <c r="B589" s="5">
        <v>2006</v>
      </c>
      <c r="C589" s="34"/>
      <c r="D589" s="104"/>
      <c r="E589" s="104"/>
      <c r="F589" s="104"/>
      <c r="G589" s="104"/>
      <c r="H589" s="104"/>
      <c r="I589" s="104"/>
      <c r="J589" s="104"/>
      <c r="K589" s="104"/>
      <c r="L589" s="104"/>
      <c r="M589" s="104"/>
      <c r="N589" s="104"/>
      <c r="O589" s="34"/>
      <c r="P589" s="34"/>
      <c r="Q589" s="34"/>
      <c r="R589" s="34"/>
      <c r="S589" s="34"/>
    </row>
    <row r="590" spans="1:19">
      <c r="B590" s="5">
        <v>2005</v>
      </c>
      <c r="C590" s="34"/>
      <c r="D590" s="104"/>
      <c r="E590" s="104"/>
      <c r="F590" s="104"/>
      <c r="G590" s="104"/>
      <c r="H590" s="104"/>
      <c r="I590" s="104"/>
      <c r="J590" s="104"/>
      <c r="K590" s="104"/>
      <c r="L590" s="104"/>
      <c r="M590" s="104"/>
      <c r="N590" s="104"/>
      <c r="O590" s="34"/>
      <c r="P590" s="34"/>
      <c r="Q590" s="34"/>
      <c r="R590" s="34"/>
      <c r="S590" s="34"/>
    </row>
    <row r="591" spans="1:19">
      <c r="B591" s="5">
        <v>2004</v>
      </c>
      <c r="C591" s="34"/>
      <c r="D591" s="104"/>
      <c r="E591" s="104"/>
      <c r="F591" s="104"/>
      <c r="G591" s="104"/>
      <c r="H591" s="104"/>
      <c r="I591" s="104"/>
      <c r="J591" s="104"/>
      <c r="K591" s="104"/>
      <c r="L591" s="104"/>
      <c r="M591" s="104"/>
      <c r="N591" s="104"/>
      <c r="O591" s="34"/>
      <c r="P591" s="34"/>
      <c r="Q591" s="34"/>
      <c r="R591" s="34"/>
      <c r="S591" s="34"/>
    </row>
    <row r="592" spans="1:19">
      <c r="B592" s="5">
        <v>2003</v>
      </c>
      <c r="C592" s="34"/>
      <c r="D592" s="104"/>
      <c r="E592" s="104"/>
      <c r="F592" s="104"/>
      <c r="G592" s="104"/>
      <c r="H592" s="104"/>
      <c r="I592" s="104"/>
      <c r="J592" s="104"/>
      <c r="K592" s="104"/>
      <c r="L592" s="104"/>
      <c r="M592" s="104"/>
      <c r="N592" s="104"/>
      <c r="O592" s="34"/>
      <c r="P592" s="34"/>
      <c r="Q592" s="34"/>
      <c r="R592" s="34"/>
      <c r="S592" s="34"/>
    </row>
    <row r="593" spans="2:19">
      <c r="B593" s="5">
        <v>2002</v>
      </c>
      <c r="C593" s="34"/>
      <c r="D593" s="104"/>
      <c r="E593" s="104"/>
      <c r="F593" s="104"/>
      <c r="G593" s="104"/>
      <c r="H593" s="104"/>
      <c r="I593" s="104"/>
      <c r="J593" s="104"/>
      <c r="K593" s="104"/>
      <c r="L593" s="104"/>
      <c r="M593" s="104"/>
      <c r="N593" s="104"/>
      <c r="O593" s="34"/>
      <c r="P593" s="34"/>
      <c r="Q593" s="34"/>
      <c r="R593" s="34"/>
      <c r="S593" s="34"/>
    </row>
    <row r="594" spans="2:19">
      <c r="B594" s="5">
        <v>2001</v>
      </c>
      <c r="C594" s="34"/>
      <c r="D594" s="104"/>
      <c r="E594" s="104"/>
      <c r="F594" s="104"/>
      <c r="G594" s="104"/>
      <c r="H594" s="104"/>
      <c r="I594" s="104"/>
      <c r="J594" s="104"/>
      <c r="K594" s="104"/>
      <c r="L594" s="104"/>
      <c r="M594" s="104"/>
      <c r="N594" s="104"/>
      <c r="O594" s="34"/>
      <c r="P594" s="34"/>
      <c r="Q594" s="34"/>
      <c r="R594" s="34"/>
      <c r="S594" s="34"/>
    </row>
    <row r="595" spans="2:19">
      <c r="B595" s="5">
        <v>2000</v>
      </c>
      <c r="C595" s="34"/>
      <c r="D595" s="104"/>
      <c r="E595" s="104"/>
      <c r="F595" s="104"/>
      <c r="G595" s="104"/>
      <c r="H595" s="104"/>
      <c r="I595" s="104"/>
      <c r="J595" s="104"/>
      <c r="K595" s="104"/>
      <c r="L595" s="104"/>
      <c r="M595" s="104"/>
      <c r="N595" s="104"/>
      <c r="O595" s="34"/>
      <c r="P595" s="34"/>
      <c r="Q595" s="34"/>
      <c r="R595" s="34"/>
      <c r="S595" s="34"/>
    </row>
    <row r="596" spans="2:19">
      <c r="B596" s="5">
        <v>1999</v>
      </c>
      <c r="C596" s="34"/>
      <c r="D596" s="104"/>
      <c r="E596" s="104"/>
      <c r="F596" s="104"/>
      <c r="G596" s="104"/>
      <c r="H596" s="104"/>
      <c r="I596" s="104"/>
      <c r="J596" s="104"/>
      <c r="K596" s="104"/>
      <c r="L596" s="104"/>
      <c r="M596" s="104"/>
      <c r="N596" s="104"/>
      <c r="O596" s="34"/>
      <c r="P596" s="34"/>
      <c r="Q596" s="34"/>
      <c r="R596" s="34"/>
      <c r="S596" s="34"/>
    </row>
    <row r="597" spans="2:19">
      <c r="B597" s="5">
        <v>1998</v>
      </c>
      <c r="C597" s="34"/>
      <c r="D597" s="104"/>
      <c r="E597" s="104"/>
      <c r="F597" s="104"/>
      <c r="G597" s="104"/>
      <c r="H597" s="104"/>
      <c r="I597" s="104"/>
      <c r="J597" s="104"/>
      <c r="K597" s="104"/>
      <c r="L597" s="104"/>
      <c r="M597" s="104"/>
      <c r="N597" s="104"/>
      <c r="O597" s="34"/>
      <c r="P597" s="34"/>
      <c r="Q597" s="34"/>
      <c r="R597" s="34"/>
      <c r="S597" s="34"/>
    </row>
    <row r="598" spans="2:19">
      <c r="B598" s="5">
        <v>1997</v>
      </c>
      <c r="C598" s="34"/>
      <c r="D598" s="104"/>
      <c r="E598" s="104"/>
      <c r="F598" s="104"/>
      <c r="G598" s="104"/>
      <c r="H598" s="104"/>
      <c r="I598" s="104"/>
      <c r="J598" s="104"/>
      <c r="K598" s="104"/>
      <c r="L598" s="104"/>
      <c r="M598" s="104"/>
      <c r="N598" s="104"/>
      <c r="O598" s="34"/>
      <c r="P598" s="34"/>
      <c r="Q598" s="34"/>
      <c r="R598" s="34"/>
      <c r="S598" s="34"/>
    </row>
    <row r="599" spans="2:19">
      <c r="B599" s="5">
        <v>1996</v>
      </c>
      <c r="C599" s="34"/>
      <c r="D599" s="104"/>
      <c r="E599" s="104"/>
      <c r="F599" s="104"/>
      <c r="G599" s="104"/>
      <c r="H599" s="104"/>
      <c r="I599" s="104"/>
      <c r="J599" s="104"/>
      <c r="K599" s="104"/>
      <c r="L599" s="104"/>
      <c r="M599" s="104"/>
      <c r="N599" s="104"/>
      <c r="O599" s="34"/>
      <c r="P599" s="34"/>
      <c r="Q599" s="34"/>
      <c r="R599" s="34"/>
      <c r="S599" s="34"/>
    </row>
    <row r="600" spans="2:19">
      <c r="B600" s="5">
        <v>1995</v>
      </c>
      <c r="C600" s="34"/>
      <c r="D600" s="104"/>
      <c r="E600" s="104"/>
      <c r="F600" s="104"/>
      <c r="G600" s="104"/>
      <c r="H600" s="104"/>
      <c r="I600" s="104"/>
      <c r="J600" s="104"/>
      <c r="K600" s="104"/>
      <c r="L600" s="104"/>
      <c r="M600" s="104"/>
      <c r="N600" s="104"/>
      <c r="O600" s="34"/>
      <c r="P600" s="34"/>
      <c r="Q600" s="34"/>
      <c r="R600" s="34"/>
      <c r="S600" s="34"/>
    </row>
    <row r="601" spans="2:19">
      <c r="B601" s="5">
        <v>1994</v>
      </c>
      <c r="C601" s="34"/>
      <c r="D601" s="104"/>
      <c r="E601" s="104"/>
      <c r="F601" s="104"/>
      <c r="G601" s="104"/>
      <c r="H601" s="104"/>
      <c r="I601" s="104"/>
      <c r="J601" s="104"/>
      <c r="K601" s="104"/>
      <c r="L601" s="104"/>
      <c r="M601" s="104"/>
      <c r="N601" s="104"/>
      <c r="O601" s="34"/>
      <c r="P601" s="34"/>
      <c r="Q601" s="34"/>
      <c r="R601" s="34"/>
      <c r="S601" s="34"/>
    </row>
    <row r="602" spans="2:19">
      <c r="B602" s="5">
        <v>1993</v>
      </c>
      <c r="C602" s="34"/>
      <c r="D602" s="104"/>
      <c r="E602" s="104"/>
      <c r="F602" s="104"/>
      <c r="G602" s="104"/>
      <c r="H602" s="104"/>
      <c r="I602" s="104"/>
      <c r="J602" s="104"/>
      <c r="K602" s="104"/>
      <c r="L602" s="104"/>
      <c r="M602" s="104"/>
      <c r="N602" s="104"/>
      <c r="O602" s="34"/>
      <c r="P602" s="34"/>
      <c r="Q602" s="34"/>
      <c r="R602" s="34"/>
      <c r="S602" s="34"/>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2555.6529082598017</v>
      </c>
    </row>
    <row r="764" spans="1:19">
      <c r="A764" s="35"/>
      <c r="B764" s="5">
        <v>2021</v>
      </c>
      <c r="C764" s="33"/>
      <c r="D764" s="33"/>
      <c r="E764" s="33"/>
      <c r="F764" s="33"/>
      <c r="G764" s="33"/>
      <c r="H764" s="33"/>
      <c r="I764" s="33"/>
      <c r="J764" s="33"/>
      <c r="K764" s="33"/>
      <c r="L764" s="33"/>
      <c r="M764" s="33"/>
      <c r="N764" s="33"/>
      <c r="O764" s="33"/>
      <c r="P764" s="33"/>
      <c r="Q764" s="33"/>
      <c r="R764" s="34">
        <v>1283.1759166067814</v>
      </c>
      <c r="S764" s="34">
        <v>1283.1759166067814</v>
      </c>
    </row>
    <row r="765" spans="1:19">
      <c r="B765" s="5">
        <v>2020</v>
      </c>
      <c r="C765" s="33"/>
      <c r="D765" s="33"/>
      <c r="E765" s="33"/>
      <c r="F765" s="33"/>
      <c r="G765" s="33"/>
      <c r="H765" s="33"/>
      <c r="I765" s="33"/>
      <c r="J765" s="33"/>
      <c r="K765" s="33"/>
      <c r="L765" s="33"/>
      <c r="M765" s="33"/>
      <c r="N765" s="33"/>
      <c r="O765" s="33"/>
      <c r="P765" s="33"/>
      <c r="Q765" s="34">
        <v>3066.9608325918684</v>
      </c>
      <c r="R765" s="34">
        <v>3066.9608325918684</v>
      </c>
      <c r="S765" s="34">
        <v>3066.9608325918684</v>
      </c>
    </row>
    <row r="766" spans="1:19">
      <c r="A766" s="37"/>
      <c r="B766" s="5">
        <v>2019</v>
      </c>
      <c r="C766" s="33"/>
      <c r="D766" s="33"/>
      <c r="E766" s="33"/>
      <c r="F766" s="33"/>
      <c r="G766" s="33"/>
      <c r="H766" s="33"/>
      <c r="I766" s="33"/>
      <c r="J766" s="33"/>
      <c r="K766" s="33"/>
      <c r="L766" s="33"/>
      <c r="M766" s="33"/>
      <c r="N766" s="33"/>
      <c r="O766" s="33"/>
      <c r="P766" s="34">
        <v>177.37885658912253</v>
      </c>
      <c r="Q766" s="34">
        <v>177.37885658912253</v>
      </c>
      <c r="R766" s="34">
        <v>177.37885658912253</v>
      </c>
      <c r="S766" s="34">
        <v>177.37885658912253</v>
      </c>
    </row>
    <row r="767" spans="1:19">
      <c r="A767" s="37"/>
      <c r="B767" s="5">
        <v>2018</v>
      </c>
      <c r="C767" s="33"/>
      <c r="D767" s="33"/>
      <c r="E767" s="33"/>
      <c r="F767" s="33"/>
      <c r="G767" s="33"/>
      <c r="H767" s="33"/>
      <c r="I767" s="33"/>
      <c r="J767" s="33"/>
      <c r="K767" s="33"/>
      <c r="L767" s="33"/>
      <c r="M767" s="33"/>
      <c r="N767" s="33"/>
      <c r="O767" s="34">
        <v>6730.8683105997507</v>
      </c>
      <c r="P767" s="34">
        <v>6730.8683105997507</v>
      </c>
      <c r="Q767" s="34">
        <v>6730.8683105997507</v>
      </c>
      <c r="R767" s="34">
        <v>6730.8683105997507</v>
      </c>
      <c r="S767" s="34">
        <v>6730.8683105997507</v>
      </c>
    </row>
    <row r="768" spans="1:19">
      <c r="A768" s="37"/>
      <c r="B768" s="5">
        <v>2017</v>
      </c>
      <c r="C768" s="33"/>
      <c r="D768" s="33"/>
      <c r="E768" s="33"/>
      <c r="F768" s="33"/>
      <c r="G768" s="33"/>
      <c r="H768" s="33"/>
      <c r="I768" s="33"/>
      <c r="J768" s="33"/>
      <c r="K768" s="33"/>
      <c r="L768" s="33"/>
      <c r="M768" s="33"/>
      <c r="N768" s="104">
        <v>2890.29</v>
      </c>
      <c r="O768" s="34">
        <v>2890.2939296749018</v>
      </c>
      <c r="P768" s="34">
        <v>2890.2939296749018</v>
      </c>
      <c r="Q768" s="34">
        <v>2890.2939296749018</v>
      </c>
      <c r="R768" s="34">
        <v>2890.2939296749018</v>
      </c>
      <c r="S768" s="34">
        <v>2890.2939296749018</v>
      </c>
    </row>
    <row r="769" spans="2:19">
      <c r="B769" s="5">
        <v>2016</v>
      </c>
      <c r="C769" s="33"/>
      <c r="D769" s="33"/>
      <c r="E769" s="33"/>
      <c r="F769" s="33"/>
      <c r="G769" s="33"/>
      <c r="H769" s="33"/>
      <c r="I769" s="33"/>
      <c r="J769" s="33"/>
      <c r="K769" s="33"/>
      <c r="L769" s="33"/>
      <c r="M769" s="104">
        <v>1868.8</v>
      </c>
      <c r="N769" s="104">
        <v>1868.8</v>
      </c>
      <c r="O769" s="34">
        <v>1868.8010254710075</v>
      </c>
      <c r="P769" s="34">
        <v>1868.8010254710075</v>
      </c>
      <c r="Q769" s="34">
        <v>1868.8010254710075</v>
      </c>
      <c r="R769" s="34">
        <v>1868.8010254710075</v>
      </c>
      <c r="S769" s="34">
        <v>1868.8010254710075</v>
      </c>
    </row>
    <row r="770" spans="2:19">
      <c r="B770" s="5">
        <v>2015</v>
      </c>
      <c r="C770" s="33"/>
      <c r="D770" s="33"/>
      <c r="E770" s="33"/>
      <c r="F770" s="33"/>
      <c r="G770" s="33"/>
      <c r="H770" s="33"/>
      <c r="I770" s="33"/>
      <c r="J770" s="33"/>
      <c r="K770" s="33"/>
      <c r="L770" s="104">
        <v>1964.51</v>
      </c>
      <c r="M770" s="104">
        <v>1964.51</v>
      </c>
      <c r="N770" s="104">
        <v>1964.51</v>
      </c>
      <c r="O770" s="34">
        <v>1964.5109987662318</v>
      </c>
      <c r="P770" s="34">
        <v>1964.5109987662318</v>
      </c>
      <c r="Q770" s="34">
        <v>1964.5109987662318</v>
      </c>
      <c r="R770" s="34">
        <v>1964.5109987662318</v>
      </c>
      <c r="S770" s="34">
        <v>1964.5109987662318</v>
      </c>
    </row>
    <row r="771" spans="2:19">
      <c r="B771" s="5">
        <v>2014</v>
      </c>
      <c r="C771" s="33"/>
      <c r="D771" s="33"/>
      <c r="E771" s="33"/>
      <c r="F771" s="33"/>
      <c r="G771" s="33"/>
      <c r="H771" s="33"/>
      <c r="I771" s="33"/>
      <c r="J771" s="33"/>
      <c r="K771" s="104">
        <v>2163.92</v>
      </c>
      <c r="L771" s="104">
        <v>2163.92</v>
      </c>
      <c r="M771" s="104">
        <v>2163.92</v>
      </c>
      <c r="N771" s="104">
        <v>2163.92</v>
      </c>
      <c r="O771" s="34">
        <v>2163.9232612657729</v>
      </c>
      <c r="P771" s="34">
        <v>2163.9232612657729</v>
      </c>
      <c r="Q771" s="34">
        <v>2163.9232612657729</v>
      </c>
      <c r="R771" s="34">
        <v>2163.9232612657729</v>
      </c>
      <c r="S771" s="34">
        <v>2163.9232612657729</v>
      </c>
    </row>
    <row r="772" spans="2:19">
      <c r="B772" s="5">
        <v>2013</v>
      </c>
      <c r="C772" s="33"/>
      <c r="D772" s="33"/>
      <c r="E772" s="33"/>
      <c r="F772" s="33"/>
      <c r="G772" s="33"/>
      <c r="H772" s="33"/>
      <c r="I772" s="33"/>
      <c r="J772" s="104">
        <v>6636.21</v>
      </c>
      <c r="K772" s="104">
        <v>6636.21</v>
      </c>
      <c r="L772" s="104">
        <v>6636.21</v>
      </c>
      <c r="M772" s="104">
        <v>6636.21</v>
      </c>
      <c r="N772" s="104">
        <v>6636.21</v>
      </c>
      <c r="O772" s="34">
        <v>6636.2114692403866</v>
      </c>
      <c r="P772" s="34">
        <v>6636.2114692403866</v>
      </c>
      <c r="Q772" s="34">
        <v>6636.2114692403866</v>
      </c>
      <c r="R772" s="34">
        <v>6636.2114692403866</v>
      </c>
      <c r="S772" s="34">
        <v>6636.2114692403866</v>
      </c>
    </row>
    <row r="773" spans="2:19">
      <c r="B773" s="5">
        <v>2012</v>
      </c>
      <c r="C773" s="33"/>
      <c r="D773" s="33"/>
      <c r="E773" s="33"/>
      <c r="F773" s="33"/>
      <c r="G773" s="33"/>
      <c r="H773" s="33"/>
      <c r="I773" s="104">
        <v>7350.87</v>
      </c>
      <c r="J773" s="104">
        <v>7350.87</v>
      </c>
      <c r="K773" s="104">
        <v>7350.87</v>
      </c>
      <c r="L773" s="104">
        <v>7350.87</v>
      </c>
      <c r="M773" s="104">
        <v>7350.87</v>
      </c>
      <c r="N773" s="104">
        <v>7350.87</v>
      </c>
      <c r="O773" s="34">
        <v>7350.8714913897284</v>
      </c>
      <c r="P773" s="34">
        <v>7350.8714913897284</v>
      </c>
      <c r="Q773" s="34">
        <v>7350.8714913897284</v>
      </c>
      <c r="R773" s="34">
        <v>7350.8714913897284</v>
      </c>
      <c r="S773" s="34">
        <v>7350.8714913897284</v>
      </c>
    </row>
    <row r="774" spans="2:19">
      <c r="B774" s="5">
        <v>2011</v>
      </c>
      <c r="C774" s="33"/>
      <c r="D774" s="33"/>
      <c r="E774" s="33"/>
      <c r="F774" s="33"/>
      <c r="G774" s="33"/>
      <c r="H774" s="104">
        <v>4344.63</v>
      </c>
      <c r="I774" s="104">
        <v>4344.63</v>
      </c>
      <c r="J774" s="104">
        <v>4344.63</v>
      </c>
      <c r="K774" s="104">
        <v>4344.63</v>
      </c>
      <c r="L774" s="104">
        <v>4344.63</v>
      </c>
      <c r="M774" s="104">
        <v>4167.21</v>
      </c>
      <c r="N774" s="104">
        <v>4167.21</v>
      </c>
      <c r="O774" s="34">
        <v>4167.2147999999997</v>
      </c>
      <c r="P774" s="34">
        <v>4167.2147999999997</v>
      </c>
      <c r="Q774" s="34">
        <v>4167.2147999999997</v>
      </c>
      <c r="R774" s="34">
        <v>4167.2147999999997</v>
      </c>
      <c r="S774" s="34">
        <v>4167.2147999999997</v>
      </c>
    </row>
    <row r="775" spans="2:19">
      <c r="B775" s="5">
        <v>2010</v>
      </c>
      <c r="C775" s="33"/>
      <c r="D775" s="33"/>
      <c r="E775" s="33"/>
      <c r="F775" s="33"/>
      <c r="G775" s="104">
        <v>2478.9299999999998</v>
      </c>
      <c r="H775" s="104">
        <v>2478.9299999999998</v>
      </c>
      <c r="I775" s="104">
        <v>2478.9299999999998</v>
      </c>
      <c r="J775" s="104">
        <v>2478.9299999999998</v>
      </c>
      <c r="K775" s="104">
        <v>2478.9299999999998</v>
      </c>
      <c r="L775" s="104">
        <v>2478.9299999999998</v>
      </c>
      <c r="M775" s="104">
        <v>2478.9299999999998</v>
      </c>
      <c r="N775" s="104">
        <v>2478.9299999999998</v>
      </c>
      <c r="O775" s="34">
        <v>2478.9256</v>
      </c>
      <c r="P775" s="34">
        <v>2478.9256</v>
      </c>
      <c r="Q775" s="34">
        <v>1837.4256</v>
      </c>
      <c r="R775" s="34">
        <v>1632.6892</v>
      </c>
      <c r="S775" s="34">
        <v>1632.6892</v>
      </c>
    </row>
    <row r="776" spans="2:19">
      <c r="B776" s="5">
        <v>2009</v>
      </c>
      <c r="C776" s="33"/>
      <c r="D776" s="33"/>
      <c r="E776" s="33"/>
      <c r="F776" s="104">
        <v>1700.74</v>
      </c>
      <c r="G776" s="104">
        <v>1700.74</v>
      </c>
      <c r="H776" s="104">
        <v>1700.74</v>
      </c>
      <c r="I776" s="104">
        <v>1700.74</v>
      </c>
      <c r="J776" s="104">
        <v>1700.74</v>
      </c>
      <c r="K776" s="104">
        <v>1700.74</v>
      </c>
      <c r="L776" s="104">
        <v>1700.74</v>
      </c>
      <c r="M776" s="104">
        <v>560.67999999999995</v>
      </c>
      <c r="N776" s="104">
        <v>560.67999999999995</v>
      </c>
      <c r="O776" s="34">
        <v>115.75080000000001</v>
      </c>
      <c r="P776" s="34">
        <v>57.006400000000006</v>
      </c>
      <c r="Q776" s="34">
        <v>57.006400000000006</v>
      </c>
      <c r="R776" s="34">
        <v>57.006400000000006</v>
      </c>
      <c r="S776" s="34">
        <v>57.006400000000006</v>
      </c>
    </row>
    <row r="777" spans="2:19">
      <c r="B777" s="5">
        <v>2008</v>
      </c>
      <c r="C777" s="33"/>
      <c r="D777" s="33"/>
      <c r="E777" s="104">
        <v>8746.44</v>
      </c>
      <c r="F777" s="104">
        <v>8746.44</v>
      </c>
      <c r="G777" s="104">
        <v>8746.44</v>
      </c>
      <c r="H777" s="104">
        <v>8746.44</v>
      </c>
      <c r="I777" s="104">
        <v>8746.44</v>
      </c>
      <c r="J777" s="104">
        <v>8746.44</v>
      </c>
      <c r="K777" s="104">
        <v>8746.44</v>
      </c>
      <c r="L777" s="104">
        <v>8746.44</v>
      </c>
      <c r="M777" s="104">
        <v>7994.41</v>
      </c>
      <c r="N777" s="104">
        <v>7852.24</v>
      </c>
      <c r="O777" s="34">
        <v>7852.2447999999995</v>
      </c>
      <c r="P777" s="34">
        <v>7852.2447999999995</v>
      </c>
      <c r="Q777" s="34">
        <v>7852.2447999999995</v>
      </c>
      <c r="R777" s="34">
        <v>7233.6963999999998</v>
      </c>
      <c r="S777" s="34">
        <v>7233.6963999999998</v>
      </c>
    </row>
    <row r="778" spans="2:19">
      <c r="B778" s="5">
        <v>2007</v>
      </c>
      <c r="C778" s="33"/>
      <c r="D778" s="104">
        <v>1415.97</v>
      </c>
      <c r="E778" s="104">
        <v>1415.97</v>
      </c>
      <c r="F778" s="104">
        <v>1415.97</v>
      </c>
      <c r="G778" s="104">
        <v>1415.97</v>
      </c>
      <c r="H778" s="104">
        <v>1415.97</v>
      </c>
      <c r="I778" s="104">
        <v>1415.97</v>
      </c>
      <c r="J778" s="104">
        <v>1415.97</v>
      </c>
      <c r="K778" s="104">
        <v>1415.97</v>
      </c>
      <c r="L778" s="104">
        <v>1415.97</v>
      </c>
      <c r="M778" s="104">
        <v>117.84</v>
      </c>
      <c r="N778" s="104">
        <v>117.84</v>
      </c>
      <c r="O778" s="34">
        <v>117.83640000000001</v>
      </c>
      <c r="P778" s="34">
        <v>117.83640000000001</v>
      </c>
      <c r="Q778" s="34">
        <v>117.83640000000001</v>
      </c>
      <c r="R778" s="34">
        <v>117.83640000000001</v>
      </c>
      <c r="S778" s="34">
        <v>117.83640000000001</v>
      </c>
    </row>
    <row r="779" spans="2:19">
      <c r="B779" s="5">
        <v>2006</v>
      </c>
      <c r="C779" s="34">
        <v>12260.779786880003</v>
      </c>
      <c r="D779" s="104">
        <v>12260.78</v>
      </c>
      <c r="E779" s="104">
        <v>12260.78</v>
      </c>
      <c r="F779" s="104">
        <v>12260.78</v>
      </c>
      <c r="G779" s="104">
        <v>12260.78</v>
      </c>
      <c r="H779" s="104">
        <v>13799.44</v>
      </c>
      <c r="I779" s="104">
        <v>13799.44</v>
      </c>
      <c r="J779" s="104">
        <v>13799.44</v>
      </c>
      <c r="K779" s="104">
        <v>13799.44</v>
      </c>
      <c r="L779" s="104">
        <v>13799.44</v>
      </c>
      <c r="M779" s="104">
        <v>13148.33</v>
      </c>
      <c r="N779" s="104">
        <v>13148.33</v>
      </c>
      <c r="O779" s="34">
        <v>5450.0467049999997</v>
      </c>
      <c r="P779" s="34">
        <v>5450.0467049999997</v>
      </c>
      <c r="Q779" s="34">
        <v>1377.8534500000001</v>
      </c>
      <c r="R779" s="34">
        <v>1033.6635000000001</v>
      </c>
      <c r="S779" s="34">
        <v>1033.6635000000001</v>
      </c>
    </row>
    <row r="780" spans="2:19">
      <c r="B780" s="5">
        <v>2005</v>
      </c>
      <c r="C780" s="34">
        <v>9352.978720000001</v>
      </c>
      <c r="D780" s="104">
        <v>9352.98</v>
      </c>
      <c r="E780" s="104">
        <v>9352.98</v>
      </c>
      <c r="F780" s="104">
        <v>9352.98</v>
      </c>
      <c r="G780" s="104">
        <v>9352.98</v>
      </c>
      <c r="H780" s="104">
        <v>5110.55</v>
      </c>
      <c r="I780" s="104">
        <v>5110.55</v>
      </c>
      <c r="J780" s="104">
        <v>5110.55</v>
      </c>
      <c r="K780" s="104">
        <v>5110.55</v>
      </c>
      <c r="L780" s="104">
        <v>5110.55</v>
      </c>
      <c r="M780" s="104">
        <v>689.34</v>
      </c>
      <c r="N780" s="104">
        <v>689.34</v>
      </c>
      <c r="O780" s="34">
        <v>689.34449999999993</v>
      </c>
      <c r="P780" s="34">
        <v>689.34449999999993</v>
      </c>
      <c r="Q780" s="34">
        <v>689.34449999999993</v>
      </c>
      <c r="R780" s="34">
        <v>689.34449999999993</v>
      </c>
      <c r="S780" s="34">
        <v>689.34449999999993</v>
      </c>
    </row>
    <row r="781" spans="2:19">
      <c r="B781" s="5">
        <v>2004</v>
      </c>
      <c r="C781" s="34">
        <v>7917.4522995200005</v>
      </c>
      <c r="D781" s="104">
        <v>7917.45</v>
      </c>
      <c r="E781" s="104">
        <v>7917.45</v>
      </c>
      <c r="F781" s="104">
        <v>7917.45</v>
      </c>
      <c r="G781" s="104">
        <v>7917.45</v>
      </c>
      <c r="H781" s="104">
        <v>1082.96</v>
      </c>
      <c r="I781" s="104">
        <v>1082.96</v>
      </c>
      <c r="J781" s="104">
        <v>1082.96</v>
      </c>
      <c r="K781" s="104">
        <v>1082.96</v>
      </c>
      <c r="L781" s="104">
        <v>1082.96</v>
      </c>
      <c r="M781" s="104">
        <v>328.07</v>
      </c>
      <c r="N781" s="104">
        <v>328.07</v>
      </c>
      <c r="O781" s="34">
        <v>328.06734999999998</v>
      </c>
      <c r="P781" s="34">
        <v>328.06734999999998</v>
      </c>
      <c r="Q781" s="34">
        <v>328.06734999999998</v>
      </c>
      <c r="R781" s="34">
        <v>328.06734999999998</v>
      </c>
      <c r="S781" s="34">
        <v>328.06734999999998</v>
      </c>
    </row>
    <row r="782" spans="2:19">
      <c r="B782" s="5">
        <v>2003</v>
      </c>
      <c r="C782" s="34">
        <v>7311.8267968000018</v>
      </c>
      <c r="D782" s="104">
        <v>7311.83</v>
      </c>
      <c r="E782" s="104">
        <v>7311.83</v>
      </c>
      <c r="F782" s="104">
        <v>7311.83</v>
      </c>
      <c r="G782" s="104">
        <v>7311.83</v>
      </c>
      <c r="H782" s="104">
        <v>3229.03</v>
      </c>
      <c r="I782" s="104">
        <v>3229.03</v>
      </c>
      <c r="J782" s="104">
        <v>3229.03</v>
      </c>
      <c r="K782" s="104">
        <v>3229.03</v>
      </c>
      <c r="L782" s="104">
        <v>3229.03</v>
      </c>
      <c r="M782" s="104">
        <v>2566.5500000000002</v>
      </c>
      <c r="N782" s="104">
        <v>2566.5500000000002</v>
      </c>
      <c r="O782" s="34">
        <v>2566.5529999999999</v>
      </c>
      <c r="P782" s="34">
        <v>2566.5529999999999</v>
      </c>
      <c r="Q782" s="34">
        <v>2566.5529999999999</v>
      </c>
      <c r="R782" s="34">
        <v>1856.5529999999999</v>
      </c>
      <c r="S782" s="34">
        <v>1856.5529999999999</v>
      </c>
    </row>
    <row r="783" spans="2:19">
      <c r="B783" s="5">
        <v>2002</v>
      </c>
      <c r="C783" s="34">
        <v>23986.618246399994</v>
      </c>
      <c r="D783" s="104">
        <v>23986.62</v>
      </c>
      <c r="E783" s="104">
        <v>23986.62</v>
      </c>
      <c r="F783" s="104">
        <v>23986.62</v>
      </c>
      <c r="G783" s="104">
        <v>23986.62</v>
      </c>
      <c r="H783" s="104">
        <v>14949.95</v>
      </c>
      <c r="I783" s="104">
        <v>14949.95</v>
      </c>
      <c r="J783" s="104">
        <v>14949.95</v>
      </c>
      <c r="K783" s="104">
        <v>14949.95</v>
      </c>
      <c r="L783" s="104">
        <v>14949.95</v>
      </c>
      <c r="M783" s="104">
        <v>8249.86</v>
      </c>
      <c r="N783" s="104">
        <v>730.2</v>
      </c>
      <c r="O783" s="34">
        <v>730.20219999999995</v>
      </c>
      <c r="P783" s="34">
        <v>730.20219999999995</v>
      </c>
      <c r="Q783" s="34">
        <v>730.20219999999995</v>
      </c>
      <c r="R783" s="34">
        <v>730.20219999999995</v>
      </c>
      <c r="S783" s="34">
        <v>730.20219999999995</v>
      </c>
    </row>
    <row r="784" spans="2:19">
      <c r="B784" s="5">
        <v>2001</v>
      </c>
      <c r="C784" s="34">
        <v>5157.4703128319998</v>
      </c>
      <c r="D784" s="104">
        <v>5157.47</v>
      </c>
      <c r="E784" s="104">
        <v>5157.47</v>
      </c>
      <c r="F784" s="104">
        <v>5157.47</v>
      </c>
      <c r="G784" s="104">
        <v>5157.47</v>
      </c>
      <c r="H784" s="104">
        <v>4930.42</v>
      </c>
      <c r="I784" s="104">
        <v>4930.42</v>
      </c>
      <c r="J784" s="104">
        <v>4930.42</v>
      </c>
      <c r="K784" s="104">
        <v>4930.42</v>
      </c>
      <c r="L784" s="104">
        <v>4930.42</v>
      </c>
      <c r="M784" s="104">
        <v>807.84</v>
      </c>
      <c r="N784" s="104"/>
      <c r="O784" s="34"/>
      <c r="P784" s="34"/>
      <c r="Q784" s="34"/>
      <c r="R784" s="34"/>
      <c r="S784" s="34"/>
    </row>
    <row r="785" spans="2:19">
      <c r="B785" s="5">
        <v>2000</v>
      </c>
      <c r="C785" s="34">
        <v>48367.651560192011</v>
      </c>
      <c r="D785" s="104">
        <v>48367.65</v>
      </c>
      <c r="E785" s="104">
        <v>48367.65</v>
      </c>
      <c r="F785" s="104">
        <v>48367.65</v>
      </c>
      <c r="G785" s="104">
        <v>48367.65</v>
      </c>
      <c r="H785" s="104">
        <v>8383.58</v>
      </c>
      <c r="I785" s="104">
        <v>8383.58</v>
      </c>
      <c r="J785" s="104">
        <v>8383.58</v>
      </c>
      <c r="K785" s="104">
        <v>8383.58</v>
      </c>
      <c r="L785" s="104">
        <v>8383.58</v>
      </c>
      <c r="M785" s="104">
        <v>8171.15</v>
      </c>
      <c r="N785" s="104">
        <v>665.14</v>
      </c>
      <c r="O785" s="34">
        <v>665.14337499999999</v>
      </c>
      <c r="P785" s="34"/>
      <c r="Q785" s="34"/>
      <c r="R785" s="34"/>
      <c r="S785" s="34"/>
    </row>
    <row r="786" spans="2:19">
      <c r="B786" s="5">
        <v>1999</v>
      </c>
      <c r="C786" s="34">
        <v>14711.582242303999</v>
      </c>
      <c r="D786" s="104">
        <v>14711.58</v>
      </c>
      <c r="E786" s="104">
        <v>14711.58</v>
      </c>
      <c r="F786" s="104">
        <v>14711.58</v>
      </c>
      <c r="G786" s="104">
        <v>14711.58</v>
      </c>
      <c r="H786" s="104">
        <v>9596.02</v>
      </c>
      <c r="I786" s="104">
        <v>9596.02</v>
      </c>
      <c r="J786" s="104">
        <v>9596.02</v>
      </c>
      <c r="K786" s="104">
        <v>9596.02</v>
      </c>
      <c r="L786" s="104">
        <v>9596.02</v>
      </c>
      <c r="M786" s="104">
        <v>9084.73</v>
      </c>
      <c r="N786" s="104"/>
      <c r="O786" s="34"/>
      <c r="P786" s="34"/>
      <c r="Q786" s="34"/>
      <c r="R786" s="34"/>
      <c r="S786" s="34"/>
    </row>
    <row r="787" spans="2:19">
      <c r="B787" s="5">
        <v>1998</v>
      </c>
      <c r="C787" s="34">
        <v>183.18442999999999</v>
      </c>
      <c r="D787" s="104">
        <v>183.18</v>
      </c>
      <c r="E787" s="104">
        <v>183.18</v>
      </c>
      <c r="F787" s="104">
        <v>183.18</v>
      </c>
      <c r="G787" s="104">
        <v>183.18</v>
      </c>
      <c r="H787" s="104">
        <v>183.18</v>
      </c>
      <c r="I787" s="104">
        <v>183.18</v>
      </c>
      <c r="J787" s="104">
        <v>183.18</v>
      </c>
      <c r="K787" s="104">
        <v>183.18</v>
      </c>
      <c r="L787" s="104">
        <v>183.18</v>
      </c>
      <c r="M787" s="104"/>
      <c r="N787" s="104"/>
      <c r="O787" s="34"/>
      <c r="P787" s="34"/>
      <c r="Q787" s="34"/>
      <c r="R787" s="34"/>
      <c r="S787" s="34"/>
    </row>
    <row r="788" spans="2:19">
      <c r="B788" s="5">
        <v>1997</v>
      </c>
      <c r="C788" s="34">
        <v>33267.293604999992</v>
      </c>
      <c r="D788" s="104">
        <v>33267.29</v>
      </c>
      <c r="E788" s="104">
        <v>33267.29</v>
      </c>
      <c r="F788" s="104">
        <v>33267.29</v>
      </c>
      <c r="G788" s="104">
        <v>33267.29</v>
      </c>
      <c r="H788" s="104">
        <v>33267.29</v>
      </c>
      <c r="I788" s="104">
        <v>33267.29</v>
      </c>
      <c r="J788" s="104">
        <v>33267.29</v>
      </c>
      <c r="K788" s="104">
        <v>33267.29</v>
      </c>
      <c r="L788" s="104">
        <v>33267.29</v>
      </c>
      <c r="M788" s="104"/>
      <c r="N788" s="104"/>
      <c r="O788" s="34"/>
      <c r="P788" s="34"/>
      <c r="Q788" s="34"/>
      <c r="R788" s="34"/>
      <c r="S788" s="34"/>
    </row>
    <row r="789" spans="2:19">
      <c r="B789" s="5">
        <v>1996</v>
      </c>
      <c r="C789" s="34">
        <v>275.32439999999997</v>
      </c>
      <c r="D789" s="104">
        <v>275.32</v>
      </c>
      <c r="E789" s="104">
        <v>275.32</v>
      </c>
      <c r="F789" s="104">
        <v>275.32</v>
      </c>
      <c r="G789" s="104">
        <v>275.32</v>
      </c>
      <c r="H789" s="104">
        <v>275.32</v>
      </c>
      <c r="I789" s="104">
        <v>275.32</v>
      </c>
      <c r="J789" s="104">
        <v>275.32</v>
      </c>
      <c r="K789" s="104">
        <v>275.32</v>
      </c>
      <c r="L789" s="104">
        <v>275.32</v>
      </c>
      <c r="M789" s="104">
        <v>275.32</v>
      </c>
      <c r="N789" s="104">
        <v>275.32</v>
      </c>
      <c r="O789" s="34">
        <v>275.32439999999997</v>
      </c>
      <c r="P789" s="34">
        <v>275.32439999999997</v>
      </c>
      <c r="Q789" s="34">
        <v>275.32439999999997</v>
      </c>
      <c r="R789" s="34">
        <v>275.32439999999997</v>
      </c>
      <c r="S789" s="34">
        <v>275.32439999999997</v>
      </c>
    </row>
    <row r="790" spans="2:19">
      <c r="B790" s="5">
        <v>1995</v>
      </c>
      <c r="C790" s="34">
        <v>222.32996499999999</v>
      </c>
      <c r="D790" s="104">
        <v>222.33</v>
      </c>
      <c r="E790" s="104">
        <v>222.33</v>
      </c>
      <c r="F790" s="104">
        <v>222.33</v>
      </c>
      <c r="G790" s="104">
        <v>222.33</v>
      </c>
      <c r="H790" s="104">
        <v>222.33</v>
      </c>
      <c r="I790" s="104">
        <v>222.33</v>
      </c>
      <c r="J790" s="104">
        <v>222.33</v>
      </c>
      <c r="K790" s="104">
        <v>222.33</v>
      </c>
      <c r="L790" s="104">
        <v>222.33</v>
      </c>
      <c r="M790" s="104">
        <v>222.33</v>
      </c>
      <c r="N790" s="104">
        <v>222.33</v>
      </c>
      <c r="O790" s="34">
        <v>222.32996499999999</v>
      </c>
      <c r="P790" s="34">
        <v>222.32996499999999</v>
      </c>
      <c r="Q790" s="34">
        <v>222.32996499999999</v>
      </c>
      <c r="R790" s="34">
        <v>222.32996499999999</v>
      </c>
      <c r="S790" s="34">
        <v>222.32996499999999</v>
      </c>
    </row>
    <row r="791" spans="2:19">
      <c r="B791" s="5">
        <v>1994</v>
      </c>
      <c r="C791" s="34">
        <v>228.54474499999998</v>
      </c>
      <c r="D791" s="104">
        <v>228.54</v>
      </c>
      <c r="E791" s="104">
        <v>228.54</v>
      </c>
      <c r="F791" s="104">
        <v>228.54</v>
      </c>
      <c r="G791" s="104">
        <v>228.54</v>
      </c>
      <c r="H791" s="104">
        <v>228.54</v>
      </c>
      <c r="I791" s="104">
        <v>228.54</v>
      </c>
      <c r="J791" s="104">
        <v>228.54</v>
      </c>
      <c r="K791" s="104">
        <v>228.54</v>
      </c>
      <c r="L791" s="104">
        <v>228.54</v>
      </c>
      <c r="M791" s="104">
        <v>228.54</v>
      </c>
      <c r="N791" s="104">
        <v>228.54</v>
      </c>
      <c r="O791" s="34">
        <v>228.54474499999998</v>
      </c>
      <c r="P791" s="34">
        <v>228.54474499999998</v>
      </c>
      <c r="Q791" s="34">
        <v>228.54474499999998</v>
      </c>
      <c r="R791" s="34">
        <v>228.54474499999998</v>
      </c>
      <c r="S791" s="34">
        <v>228.54474499999998</v>
      </c>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163243.037109928</v>
      </c>
      <c r="D856" s="7">
        <f>SUM(D778:D855)</f>
        <v>164658.99</v>
      </c>
      <c r="E856" s="7">
        <f>SUM(E777:E855)</f>
        <v>173405.43</v>
      </c>
      <c r="F856" s="7">
        <f>SUM(F776:F855)</f>
        <v>175106.16999999998</v>
      </c>
      <c r="G856" s="7">
        <f>SUM(G775:G855)</f>
        <v>177585.09999999998</v>
      </c>
      <c r="H856" s="7">
        <f>SUM(H769:H855)</f>
        <v>113945.32</v>
      </c>
      <c r="I856" s="7">
        <f>SUM(I769:I855)</f>
        <v>121296.19</v>
      </c>
      <c r="J856" s="7">
        <f t="shared" ref="J856" si="13">SUM(J769:J855)</f>
        <v>127932.4</v>
      </c>
      <c r="K856" s="7">
        <f>SUM(K769:K855)</f>
        <v>130096.32000000001</v>
      </c>
      <c r="L856" s="7">
        <f t="shared" ref="L856" si="14">SUM(L769:L855)</f>
        <v>132060.83000000002</v>
      </c>
      <c r="M856" s="7">
        <f>SUM(M769:M855)</f>
        <v>79075.439999999988</v>
      </c>
      <c r="N856" s="10">
        <f>SUM(N764:N855)</f>
        <v>56905.319999999992</v>
      </c>
      <c r="O856" s="10">
        <f>SUM(O764:O855)</f>
        <v>55493.009126407778</v>
      </c>
      <c r="P856" s="10">
        <f>SUM(P764:P855)</f>
        <v>54946.500207996898</v>
      </c>
      <c r="Q856" s="10">
        <f>SUM(Q764:Q855)</f>
        <v>53299.767785588767</v>
      </c>
      <c r="R856" s="10">
        <f>SUM(R763:R855)</f>
        <v>52705.468952195544</v>
      </c>
      <c r="S856" s="10">
        <f>SUM(S763:S855)</f>
        <v>55261.121860455351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5067.860812685657</v>
      </c>
      <c r="R860" s="34">
        <v>5067.860812685657</v>
      </c>
      <c r="S860" s="34">
        <v>5067.860812685657</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4">
        <v>21186.31</v>
      </c>
      <c r="O863" s="34">
        <v>21186.310302283851</v>
      </c>
      <c r="P863" s="34">
        <v>21186.310302283851</v>
      </c>
      <c r="Q863" s="34">
        <v>21186.310302283851</v>
      </c>
      <c r="R863" s="34">
        <v>21186.310302283851</v>
      </c>
      <c r="S863" s="34">
        <v>21186.310302283851</v>
      </c>
    </row>
    <row r="864" spans="1:19">
      <c r="B864" s="5">
        <v>2016</v>
      </c>
      <c r="C864" s="33"/>
      <c r="D864" s="33"/>
      <c r="E864" s="33"/>
      <c r="F864" s="33"/>
      <c r="G864" s="33"/>
      <c r="H864" s="33"/>
      <c r="I864" s="33"/>
      <c r="J864" s="33"/>
      <c r="K864" s="33"/>
      <c r="L864" s="33"/>
      <c r="M864" s="104">
        <v>4365.97</v>
      </c>
      <c r="N864" s="104">
        <v>4365.97</v>
      </c>
      <c r="O864" s="34">
        <v>4365.9723627406211</v>
      </c>
      <c r="P864" s="34">
        <v>4365.9723627406211</v>
      </c>
      <c r="Q864" s="34">
        <v>4365.9723627406211</v>
      </c>
      <c r="R864" s="34">
        <v>4365.9723627406211</v>
      </c>
      <c r="S864" s="34">
        <v>4365.9723627406211</v>
      </c>
    </row>
    <row r="865" spans="2:19">
      <c r="B865" s="5">
        <v>2015</v>
      </c>
      <c r="C865" s="33"/>
      <c r="D865" s="33"/>
      <c r="E865" s="33"/>
      <c r="F865" s="33"/>
      <c r="G865" s="33"/>
      <c r="H865" s="33"/>
      <c r="I865" s="33"/>
      <c r="J865" s="33"/>
      <c r="K865" s="33"/>
      <c r="L865" s="104">
        <v>725.64</v>
      </c>
      <c r="M865" s="104">
        <v>725.64</v>
      </c>
      <c r="N865" s="104">
        <v>725.64</v>
      </c>
      <c r="O865" s="34">
        <v>725.64077695550134</v>
      </c>
      <c r="P865" s="34">
        <v>725.64077695550134</v>
      </c>
      <c r="Q865" s="34">
        <v>725.64077695550134</v>
      </c>
      <c r="R865" s="34">
        <v>725.64077695550134</v>
      </c>
      <c r="S865" s="34">
        <v>725.64077695550134</v>
      </c>
    </row>
    <row r="866" spans="2:19">
      <c r="B866" s="5">
        <v>2014</v>
      </c>
      <c r="C866" s="33"/>
      <c r="D866" s="33"/>
      <c r="E866" s="33"/>
      <c r="F866" s="33"/>
      <c r="G866" s="33"/>
      <c r="H866" s="33"/>
      <c r="I866" s="33"/>
      <c r="J866" s="33"/>
      <c r="K866" s="104">
        <v>4858.38</v>
      </c>
      <c r="L866" s="104">
        <v>4858.38</v>
      </c>
      <c r="M866" s="104">
        <v>4858.38</v>
      </c>
      <c r="N866" s="104">
        <v>4858.38</v>
      </c>
      <c r="O866" s="34">
        <v>4858.381595453603</v>
      </c>
      <c r="P866" s="34">
        <v>4858.381595453603</v>
      </c>
      <c r="Q866" s="34">
        <v>4858.381595453603</v>
      </c>
      <c r="R866" s="34">
        <v>4858.381595453603</v>
      </c>
      <c r="S866" s="34">
        <v>4858.381595453603</v>
      </c>
    </row>
    <row r="867" spans="2:19">
      <c r="B867" s="5">
        <v>2013</v>
      </c>
      <c r="C867" s="33"/>
      <c r="D867" s="33"/>
      <c r="E867" s="33"/>
      <c r="F867" s="33"/>
      <c r="G867" s="33"/>
      <c r="H867" s="33"/>
      <c r="I867" s="33"/>
      <c r="J867" s="104">
        <v>6905.15</v>
      </c>
      <c r="K867" s="104">
        <v>6905.15</v>
      </c>
      <c r="L867" s="104">
        <v>6905.15</v>
      </c>
      <c r="M867" s="104">
        <v>6905.15</v>
      </c>
      <c r="N867" s="104">
        <v>6905.15</v>
      </c>
      <c r="O867" s="34">
        <v>6905.1491227045208</v>
      </c>
      <c r="P867" s="34">
        <v>6905.1491227045208</v>
      </c>
      <c r="Q867" s="34">
        <v>6905.1491227045208</v>
      </c>
      <c r="R867" s="34">
        <v>6905.1491227045208</v>
      </c>
      <c r="S867" s="34">
        <v>6905.1491227045208</v>
      </c>
    </row>
    <row r="868" spans="2:19">
      <c r="B868" s="5">
        <v>2012</v>
      </c>
      <c r="C868" s="33"/>
      <c r="D868" s="33"/>
      <c r="E868" s="33"/>
      <c r="F868" s="33"/>
      <c r="G868" s="33"/>
      <c r="H868" s="33"/>
      <c r="I868" s="104">
        <v>5853.26</v>
      </c>
      <c r="J868" s="104">
        <v>5853.26</v>
      </c>
      <c r="K868" s="104">
        <v>5853.26</v>
      </c>
      <c r="L868" s="104">
        <v>5853.26</v>
      </c>
      <c r="M868" s="104">
        <v>5853.26</v>
      </c>
      <c r="N868" s="104">
        <v>5853.26</v>
      </c>
      <c r="O868" s="34">
        <v>5853.264205162006</v>
      </c>
      <c r="P868" s="34">
        <v>5853.264205162006</v>
      </c>
      <c r="Q868" s="34">
        <v>5853.264205162006</v>
      </c>
      <c r="R868" s="34">
        <v>5853.264205162006</v>
      </c>
      <c r="S868" s="34">
        <v>5853.264205162006</v>
      </c>
    </row>
    <row r="869" spans="2:19">
      <c r="B869" s="5">
        <v>2011</v>
      </c>
      <c r="C869" s="33"/>
      <c r="D869" s="33"/>
      <c r="E869" s="33"/>
      <c r="F869" s="33"/>
      <c r="G869" s="33"/>
      <c r="H869" s="104"/>
      <c r="I869" s="104"/>
      <c r="J869" s="104"/>
      <c r="K869" s="104"/>
      <c r="L869" s="104"/>
      <c r="M869" s="104"/>
      <c r="N869" s="104"/>
      <c r="O869" s="34"/>
      <c r="P869" s="34"/>
      <c r="Q869" s="34"/>
      <c r="R869" s="34"/>
      <c r="S869" s="34"/>
    </row>
    <row r="870" spans="2:19">
      <c r="B870" s="5">
        <v>2010</v>
      </c>
      <c r="C870" s="33"/>
      <c r="D870" s="33"/>
      <c r="E870" s="33"/>
      <c r="F870" s="33"/>
      <c r="G870" s="104"/>
      <c r="H870" s="104"/>
      <c r="I870" s="104"/>
      <c r="J870" s="104"/>
      <c r="K870" s="104"/>
      <c r="L870" s="104"/>
      <c r="M870" s="104"/>
      <c r="N870" s="104"/>
      <c r="O870" s="34"/>
      <c r="P870" s="34"/>
      <c r="Q870" s="34"/>
      <c r="R870" s="34"/>
      <c r="S870" s="34"/>
    </row>
    <row r="871" spans="2:19">
      <c r="B871" s="5">
        <v>2009</v>
      </c>
      <c r="C871" s="33"/>
      <c r="D871" s="33"/>
      <c r="E871" s="33"/>
      <c r="F871" s="104">
        <v>686.24</v>
      </c>
      <c r="G871" s="104">
        <v>686.24</v>
      </c>
      <c r="H871" s="104">
        <v>686.24</v>
      </c>
      <c r="I871" s="104">
        <v>686.24</v>
      </c>
      <c r="J871" s="104">
        <v>686.24</v>
      </c>
      <c r="K871" s="104">
        <v>686.24</v>
      </c>
      <c r="L871" s="104">
        <v>686.24</v>
      </c>
      <c r="M871" s="104">
        <v>686.24</v>
      </c>
      <c r="N871" s="104">
        <v>686.24</v>
      </c>
      <c r="O871" s="34">
        <v>686.24399999999991</v>
      </c>
      <c r="P871" s="34">
        <v>686.24399999999991</v>
      </c>
      <c r="Q871" s="34">
        <v>686.24399999999991</v>
      </c>
      <c r="R871" s="34">
        <v>686.24399999999991</v>
      </c>
      <c r="S871" s="34">
        <v>686.24399999999991</v>
      </c>
    </row>
    <row r="872" spans="2:19">
      <c r="B872" s="5">
        <v>2008</v>
      </c>
      <c r="C872" s="33"/>
      <c r="D872" s="33"/>
      <c r="E872" s="104"/>
      <c r="F872" s="104"/>
      <c r="G872" s="104"/>
      <c r="H872" s="104"/>
      <c r="I872" s="104"/>
      <c r="J872" s="104"/>
      <c r="K872" s="104"/>
      <c r="L872" s="104"/>
      <c r="M872" s="104"/>
      <c r="N872" s="104"/>
      <c r="O872" s="34"/>
      <c r="P872" s="34"/>
      <c r="Q872" s="34"/>
      <c r="R872" s="34"/>
      <c r="S872" s="34"/>
    </row>
    <row r="873" spans="2:19">
      <c r="B873" s="5">
        <v>2007</v>
      </c>
      <c r="C873" s="33"/>
      <c r="D873" s="104">
        <v>9826.67</v>
      </c>
      <c r="E873" s="104">
        <v>9826.67</v>
      </c>
      <c r="F873" s="104">
        <v>9826.67</v>
      </c>
      <c r="G873" s="104">
        <v>9826.67</v>
      </c>
      <c r="H873" s="104">
        <v>9826.67</v>
      </c>
      <c r="I873" s="104">
        <v>9826.67</v>
      </c>
      <c r="J873" s="104">
        <v>9826.67</v>
      </c>
      <c r="K873" s="104">
        <v>9826.67</v>
      </c>
      <c r="L873" s="104">
        <v>9826.67</v>
      </c>
      <c r="M873" s="104">
        <v>9616.52</v>
      </c>
      <c r="N873" s="104">
        <v>9616.52</v>
      </c>
      <c r="O873" s="34">
        <v>9616.5214520000009</v>
      </c>
      <c r="P873" s="34">
        <v>9616.5214520000009</v>
      </c>
      <c r="Q873" s="34">
        <v>9616.5214520000009</v>
      </c>
      <c r="R873" s="34">
        <v>9616.5214520000009</v>
      </c>
      <c r="S873" s="34">
        <v>9616.5214520000009</v>
      </c>
    </row>
    <row r="874" spans="2:19">
      <c r="B874" s="5">
        <v>2006</v>
      </c>
      <c r="C874" s="34">
        <v>460.2</v>
      </c>
      <c r="D874" s="104">
        <v>460.2</v>
      </c>
      <c r="E874" s="104">
        <v>460.2</v>
      </c>
      <c r="F874" s="104">
        <v>460.2</v>
      </c>
      <c r="G874" s="104">
        <v>460.2</v>
      </c>
      <c r="H874" s="104">
        <v>518.41999999999996</v>
      </c>
      <c r="I874" s="104">
        <v>518.41999999999996</v>
      </c>
      <c r="J874" s="104">
        <v>518.41999999999996</v>
      </c>
      <c r="K874" s="104">
        <v>518.41999999999996</v>
      </c>
      <c r="L874" s="104">
        <v>518.41999999999996</v>
      </c>
      <c r="M874" s="104">
        <v>259.2</v>
      </c>
      <c r="N874" s="104">
        <v>259.2</v>
      </c>
      <c r="O874" s="34">
        <v>259.2</v>
      </c>
      <c r="P874" s="34">
        <v>259.2</v>
      </c>
      <c r="Q874" s="34"/>
      <c r="R874" s="34"/>
      <c r="S874" s="34"/>
    </row>
    <row r="875" spans="2:19">
      <c r="B875" s="5">
        <v>2005</v>
      </c>
      <c r="C875" s="34">
        <v>18580</v>
      </c>
      <c r="D875" s="104">
        <v>18580</v>
      </c>
      <c r="E875" s="104">
        <v>18580</v>
      </c>
      <c r="F875" s="104">
        <v>18580</v>
      </c>
      <c r="G875" s="104">
        <v>18580</v>
      </c>
      <c r="H875" s="104">
        <v>23733.200000000001</v>
      </c>
      <c r="I875" s="104">
        <v>23733.200000000001</v>
      </c>
      <c r="J875" s="104">
        <v>23733.200000000001</v>
      </c>
      <c r="K875" s="104">
        <v>23733.200000000001</v>
      </c>
      <c r="L875" s="104">
        <v>23733.200000000001</v>
      </c>
      <c r="M875" s="104">
        <v>20678.18</v>
      </c>
      <c r="N875" s="104">
        <v>20678.18</v>
      </c>
      <c r="O875" s="34">
        <v>20678.177250000001</v>
      </c>
      <c r="P875" s="34">
        <v>20678.177250000001</v>
      </c>
      <c r="Q875" s="34">
        <v>18580</v>
      </c>
      <c r="R875" s="34">
        <v>18580</v>
      </c>
      <c r="S875" s="34">
        <v>18580</v>
      </c>
    </row>
    <row r="876" spans="2:19">
      <c r="B876" s="5">
        <v>2004</v>
      </c>
      <c r="C876" s="34">
        <v>7598.4642499999991</v>
      </c>
      <c r="D876" s="104">
        <v>7598.46</v>
      </c>
      <c r="E876" s="104">
        <v>7598.46</v>
      </c>
      <c r="F876" s="104">
        <v>7598.46</v>
      </c>
      <c r="G876" s="104">
        <v>7598.46</v>
      </c>
      <c r="H876" s="104">
        <v>7598.46</v>
      </c>
      <c r="I876" s="104">
        <v>7598.46</v>
      </c>
      <c r="J876" s="104">
        <v>7598.46</v>
      </c>
      <c r="K876" s="104">
        <v>7598.46</v>
      </c>
      <c r="L876" s="104">
        <v>7598.46</v>
      </c>
      <c r="M876" s="104">
        <v>7598.46</v>
      </c>
      <c r="N876" s="104">
        <v>7598.46</v>
      </c>
      <c r="O876" s="34">
        <v>7598.4642499999991</v>
      </c>
      <c r="P876" s="34">
        <v>7598.4642499999991</v>
      </c>
      <c r="Q876" s="34">
        <v>7598.4642499999991</v>
      </c>
      <c r="R876" s="34">
        <v>7598.4642499999991</v>
      </c>
      <c r="S876" s="34">
        <v>7598.4642499999991</v>
      </c>
    </row>
    <row r="877" spans="2:19">
      <c r="B877" s="5">
        <v>2003</v>
      </c>
      <c r="C877" s="34">
        <v>15926.21</v>
      </c>
      <c r="D877" s="104">
        <v>15926.21</v>
      </c>
      <c r="E877" s="104">
        <v>15926.21</v>
      </c>
      <c r="F877" s="104">
        <v>15926.21</v>
      </c>
      <c r="G877" s="104">
        <v>15926.21</v>
      </c>
      <c r="H877" s="104">
        <v>47266.32</v>
      </c>
      <c r="I877" s="104">
        <v>47266.32</v>
      </c>
      <c r="J877" s="104">
        <v>47266.32</v>
      </c>
      <c r="K877" s="104">
        <v>47266.32</v>
      </c>
      <c r="L877" s="104">
        <v>47266.32</v>
      </c>
      <c r="M877" s="104">
        <v>31340.11</v>
      </c>
      <c r="N877" s="104">
        <v>31340.11</v>
      </c>
      <c r="O877" s="34">
        <v>31340.112374999997</v>
      </c>
      <c r="P877" s="34">
        <v>31340.112374999997</v>
      </c>
      <c r="Q877" s="34">
        <v>31340.112374999997</v>
      </c>
      <c r="R877" s="34">
        <v>31340.112374999997</v>
      </c>
      <c r="S877" s="34">
        <v>31340.112374999997</v>
      </c>
    </row>
    <row r="878" spans="2:19">
      <c r="B878" s="5">
        <v>2002</v>
      </c>
      <c r="C878" s="34">
        <v>8037.2022249999991</v>
      </c>
      <c r="D878" s="104">
        <v>8037.2</v>
      </c>
      <c r="E878" s="104">
        <v>8037.2</v>
      </c>
      <c r="F878" s="104">
        <v>8037.2</v>
      </c>
      <c r="G878" s="104">
        <v>8037.2</v>
      </c>
      <c r="H878" s="104">
        <v>8037.2</v>
      </c>
      <c r="I878" s="104">
        <v>8037.2</v>
      </c>
      <c r="J878" s="104">
        <v>8037.2</v>
      </c>
      <c r="K878" s="104">
        <v>8037.2</v>
      </c>
      <c r="L878" s="104">
        <v>8037.2</v>
      </c>
      <c r="M878" s="104">
        <v>8037.2</v>
      </c>
      <c r="N878" s="104">
        <v>6436.01</v>
      </c>
      <c r="O878" s="34">
        <v>6436.007564999999</v>
      </c>
      <c r="P878" s="34">
        <v>6436.007564999999</v>
      </c>
      <c r="Q878" s="34">
        <v>6436.007564999999</v>
      </c>
      <c r="R878" s="34">
        <v>6436.007564999999</v>
      </c>
      <c r="S878" s="34">
        <v>6436.007564999999</v>
      </c>
    </row>
    <row r="879" spans="2:19">
      <c r="B879" s="5">
        <v>2001</v>
      </c>
      <c r="C879" s="34">
        <v>2460.6429249999997</v>
      </c>
      <c r="D879" s="104">
        <v>2460.64</v>
      </c>
      <c r="E879" s="104">
        <v>2460.64</v>
      </c>
      <c r="F879" s="104">
        <v>2460.64</v>
      </c>
      <c r="G879" s="104">
        <v>2460.64</v>
      </c>
      <c r="H879" s="104">
        <v>2460.64</v>
      </c>
      <c r="I879" s="104">
        <v>2460.64</v>
      </c>
      <c r="J879" s="104">
        <v>2460.64</v>
      </c>
      <c r="K879" s="104">
        <v>2460.64</v>
      </c>
      <c r="L879" s="104">
        <v>2460.64</v>
      </c>
      <c r="M879" s="104">
        <v>2196.61</v>
      </c>
      <c r="N879" s="104">
        <v>2196.61</v>
      </c>
      <c r="O879" s="34">
        <v>2196.60779</v>
      </c>
      <c r="P879" s="34">
        <v>2196.60779</v>
      </c>
      <c r="Q879" s="34">
        <v>736.26539999999989</v>
      </c>
      <c r="R879" s="34">
        <v>736.26539999999989</v>
      </c>
      <c r="S879" s="34">
        <v>736.26539999999989</v>
      </c>
    </row>
    <row r="880" spans="2:19">
      <c r="B880" s="5">
        <v>2000</v>
      </c>
      <c r="C880" s="34">
        <v>39871.062334999995</v>
      </c>
      <c r="D880" s="104">
        <v>39871.06</v>
      </c>
      <c r="E880" s="104">
        <v>39871.06</v>
      </c>
      <c r="F880" s="104">
        <v>39871.06</v>
      </c>
      <c r="G880" s="104">
        <v>39871.06</v>
      </c>
      <c r="H880" s="104">
        <v>39871.06</v>
      </c>
      <c r="I880" s="104">
        <v>39871.06</v>
      </c>
      <c r="J880" s="104">
        <v>39871.06</v>
      </c>
      <c r="K880" s="104">
        <v>39871.06</v>
      </c>
      <c r="L880" s="104">
        <v>39871.06</v>
      </c>
      <c r="M880" s="104">
        <v>39871.06</v>
      </c>
      <c r="N880" s="104">
        <v>39871.06</v>
      </c>
      <c r="O880" s="34">
        <v>39871.062334999995</v>
      </c>
      <c r="P880" s="34">
        <v>39871.062334999995</v>
      </c>
      <c r="Q880" s="34">
        <v>39871.062334999995</v>
      </c>
      <c r="R880" s="34">
        <v>39871.062334999995</v>
      </c>
      <c r="S880" s="34">
        <v>39871.062334999995</v>
      </c>
    </row>
    <row r="881" spans="2:19">
      <c r="B881" s="5">
        <v>1999</v>
      </c>
      <c r="C881" s="34">
        <v>14215.289405</v>
      </c>
      <c r="D881" s="104">
        <v>14215.29</v>
      </c>
      <c r="E881" s="104">
        <v>14215.29</v>
      </c>
      <c r="F881" s="104">
        <v>14215.29</v>
      </c>
      <c r="G881" s="104">
        <v>14215.29</v>
      </c>
      <c r="H881" s="104">
        <v>14215.29</v>
      </c>
      <c r="I881" s="104">
        <v>14215.29</v>
      </c>
      <c r="J881" s="104">
        <v>14215.29</v>
      </c>
      <c r="K881" s="104">
        <v>14215.29</v>
      </c>
      <c r="L881" s="104">
        <v>14215.29</v>
      </c>
      <c r="M881" s="104">
        <v>14215.29</v>
      </c>
      <c r="N881" s="104">
        <v>4923.3500000000004</v>
      </c>
      <c r="O881" s="34">
        <v>4923.3494049999999</v>
      </c>
      <c r="P881" s="34">
        <v>4923.3494049999999</v>
      </c>
      <c r="Q881" s="34">
        <v>4923.3494049999999</v>
      </c>
      <c r="R881" s="34">
        <v>4923.3494049999999</v>
      </c>
      <c r="S881" s="34">
        <v>4923.3494049999999</v>
      </c>
    </row>
    <row r="882" spans="2:19">
      <c r="B882" s="5">
        <v>1998</v>
      </c>
      <c r="C882" s="34">
        <v>15102.545834999999</v>
      </c>
      <c r="D882" s="104">
        <v>15102.55</v>
      </c>
      <c r="E882" s="104">
        <v>15102.55</v>
      </c>
      <c r="F882" s="104">
        <v>15102.55</v>
      </c>
      <c r="G882" s="104">
        <v>15102.55</v>
      </c>
      <c r="H882" s="104">
        <v>15102.55</v>
      </c>
      <c r="I882" s="104">
        <v>15102.55</v>
      </c>
      <c r="J882" s="104">
        <v>15102.55</v>
      </c>
      <c r="K882" s="104">
        <v>15102.55</v>
      </c>
      <c r="L882" s="104">
        <v>15102.55</v>
      </c>
      <c r="M882" s="104">
        <v>15102.55</v>
      </c>
      <c r="N882" s="104">
        <v>15102.55</v>
      </c>
      <c r="O882" s="34">
        <v>15102.545834999999</v>
      </c>
      <c r="P882" s="34">
        <v>15102.545834999999</v>
      </c>
      <c r="Q882" s="34">
        <v>15102.545834999999</v>
      </c>
      <c r="R882" s="34">
        <v>15102.545834999999</v>
      </c>
      <c r="S882" s="34">
        <v>15102.545834999999</v>
      </c>
    </row>
    <row r="883" spans="2:19">
      <c r="B883" s="5">
        <v>1997</v>
      </c>
      <c r="C883" s="34"/>
      <c r="D883" s="104"/>
      <c r="E883" s="104"/>
      <c r="F883" s="104"/>
      <c r="G883" s="104"/>
      <c r="H883" s="104"/>
      <c r="I883" s="104"/>
      <c r="J883" s="104"/>
      <c r="K883" s="104"/>
      <c r="L883" s="104"/>
      <c r="M883" s="104"/>
      <c r="N883" s="104"/>
      <c r="O883" s="34"/>
      <c r="P883" s="34"/>
      <c r="Q883" s="34"/>
      <c r="R883" s="34"/>
      <c r="S883" s="34"/>
    </row>
    <row r="884" spans="2:19">
      <c r="B884" s="5">
        <v>1996</v>
      </c>
      <c r="C884" s="34"/>
      <c r="D884" s="104"/>
      <c r="E884" s="104"/>
      <c r="F884" s="104"/>
      <c r="G884" s="104"/>
      <c r="H884" s="104"/>
      <c r="I884" s="104"/>
      <c r="J884" s="104"/>
      <c r="K884" s="104"/>
      <c r="L884" s="104"/>
      <c r="M884" s="104"/>
      <c r="N884" s="104"/>
      <c r="O884" s="34"/>
      <c r="P884" s="34"/>
      <c r="Q884" s="34"/>
      <c r="R884" s="34"/>
      <c r="S884" s="34"/>
    </row>
    <row r="885" spans="2:19">
      <c r="B885" s="5">
        <v>1995</v>
      </c>
      <c r="C885" s="34"/>
      <c r="D885" s="104"/>
      <c r="E885" s="104"/>
      <c r="F885" s="104"/>
      <c r="G885" s="104"/>
      <c r="H885" s="104"/>
      <c r="I885" s="104"/>
      <c r="J885" s="104"/>
      <c r="K885" s="104"/>
      <c r="L885" s="104"/>
      <c r="M885" s="104"/>
      <c r="N885" s="104"/>
      <c r="O885" s="34"/>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c r="D887" s="104"/>
      <c r="E887" s="104"/>
      <c r="F887" s="104"/>
      <c r="G887" s="104"/>
      <c r="H887" s="104"/>
      <c r="I887" s="104"/>
      <c r="J887" s="104"/>
      <c r="K887" s="104"/>
      <c r="L887" s="104"/>
      <c r="M887" s="104"/>
      <c r="N887" s="104"/>
      <c r="O887" s="34"/>
      <c r="P887" s="34"/>
      <c r="Q887" s="34"/>
      <c r="R887" s="34"/>
      <c r="S887" s="34"/>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122251.616975</v>
      </c>
      <c r="D951" s="7">
        <f>SUM(D873:D950)</f>
        <v>132078.28</v>
      </c>
      <c r="E951" s="7">
        <f>SUM(E872:E950)</f>
        <v>132078.28</v>
      </c>
      <c r="F951" s="7">
        <f>SUM(F871:F950)</f>
        <v>132764.51999999999</v>
      </c>
      <c r="G951" s="7">
        <f>SUM(G870:G950)</f>
        <v>132764.51999999999</v>
      </c>
      <c r="H951" s="7">
        <f>SUM(H864:H950)</f>
        <v>169316.05</v>
      </c>
      <c r="I951" s="7">
        <f>SUM(I864:I950)</f>
        <v>175169.31</v>
      </c>
      <c r="J951" s="7">
        <f t="shared" ref="J951" si="15">SUM(J864:J950)</f>
        <v>182074.46</v>
      </c>
      <c r="K951" s="7">
        <f>SUM(K864:K950)</f>
        <v>186932.84</v>
      </c>
      <c r="L951" s="7">
        <f t="shared" ref="L951" si="16">SUM(L864:L950)</f>
        <v>187658.48</v>
      </c>
      <c r="M951" s="7">
        <f>SUM(M864:M950)</f>
        <v>172309.81999999998</v>
      </c>
      <c r="N951" s="10">
        <f>SUM(N859:N950)</f>
        <v>182603</v>
      </c>
      <c r="O951" s="10">
        <f>SUM(O859:O950)</f>
        <v>182603.01062230009</v>
      </c>
      <c r="P951" s="10">
        <f>SUM(P859:P950)</f>
        <v>182603.01062230009</v>
      </c>
      <c r="Q951" s="10">
        <f>SUM(Q859:Q950)</f>
        <v>183853.15179498572</v>
      </c>
      <c r="R951" s="10">
        <f>SUM(R858:R950)</f>
        <v>183853.15179498572</v>
      </c>
      <c r="S951" s="10">
        <f>SUM(S858:S950)</f>
        <v>183853.15179498572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c r="N959" s="104"/>
      <c r="O959" s="34"/>
      <c r="P959" s="34"/>
      <c r="Q959" s="34"/>
      <c r="R959" s="34"/>
      <c r="S959" s="34"/>
    </row>
    <row r="960" spans="1:19">
      <c r="B960" s="5">
        <v>2015</v>
      </c>
      <c r="C960" s="33"/>
      <c r="D960" s="33"/>
      <c r="E960" s="33"/>
      <c r="F960" s="33"/>
      <c r="G960" s="33"/>
      <c r="H960" s="33"/>
      <c r="I960" s="33"/>
      <c r="J960" s="33"/>
      <c r="K960" s="33"/>
      <c r="L960" s="104"/>
      <c r="M960" s="104"/>
      <c r="N960" s="104"/>
      <c r="O960" s="34"/>
      <c r="P960" s="34"/>
      <c r="Q960" s="34"/>
      <c r="R960" s="34"/>
      <c r="S960" s="34"/>
    </row>
    <row r="961" spans="2:19">
      <c r="B961" s="5">
        <v>2014</v>
      </c>
      <c r="C961" s="33"/>
      <c r="D961" s="33"/>
      <c r="E961" s="33"/>
      <c r="F961" s="33"/>
      <c r="G961" s="33"/>
      <c r="H961" s="33"/>
      <c r="I961" s="33"/>
      <c r="J961" s="33"/>
      <c r="K961" s="104"/>
      <c r="L961" s="104"/>
      <c r="M961" s="104"/>
      <c r="N961" s="104"/>
      <c r="O961" s="34"/>
      <c r="P961" s="34"/>
      <c r="Q961" s="34"/>
      <c r="R961" s="34"/>
      <c r="S961" s="34"/>
    </row>
    <row r="962" spans="2:19">
      <c r="B962" s="5">
        <v>2013</v>
      </c>
      <c r="C962" s="33"/>
      <c r="D962" s="33"/>
      <c r="E962" s="33"/>
      <c r="F962" s="33"/>
      <c r="G962" s="33"/>
      <c r="H962" s="33"/>
      <c r="I962" s="33"/>
      <c r="J962" s="104"/>
      <c r="K962" s="104"/>
      <c r="L962" s="104"/>
      <c r="M962" s="104"/>
      <c r="N962" s="104"/>
      <c r="O962" s="34"/>
      <c r="P962" s="34"/>
      <c r="Q962" s="34"/>
      <c r="R962" s="34"/>
      <c r="S962" s="34"/>
    </row>
    <row r="963" spans="2:19">
      <c r="B963" s="5">
        <v>2012</v>
      </c>
      <c r="C963" s="33"/>
      <c r="D963" s="33"/>
      <c r="E963" s="33"/>
      <c r="F963" s="33"/>
      <c r="G963" s="33"/>
      <c r="H963" s="33"/>
      <c r="I963" s="104"/>
      <c r="J963" s="104"/>
      <c r="K963" s="104"/>
      <c r="L963" s="104"/>
      <c r="M963" s="104"/>
      <c r="N963" s="104"/>
      <c r="O963" s="34"/>
      <c r="P963" s="34"/>
      <c r="Q963" s="34"/>
      <c r="R963" s="34"/>
      <c r="S963" s="34"/>
    </row>
    <row r="964" spans="2:19">
      <c r="B964" s="5">
        <v>2011</v>
      </c>
      <c r="C964" s="33"/>
      <c r="D964" s="33"/>
      <c r="E964" s="33"/>
      <c r="F964" s="33"/>
      <c r="G964" s="33"/>
      <c r="H964" s="104">
        <v>1051.96</v>
      </c>
      <c r="I964" s="104">
        <v>1051.96</v>
      </c>
      <c r="J964" s="104">
        <v>1051.96</v>
      </c>
      <c r="K964" s="104">
        <v>1051.96</v>
      </c>
      <c r="L964" s="104">
        <v>1051.96</v>
      </c>
      <c r="M964" s="104">
        <v>1051.96</v>
      </c>
      <c r="N964" s="104">
        <v>1051.96</v>
      </c>
      <c r="O964" s="34">
        <v>1051.96</v>
      </c>
      <c r="P964" s="34">
        <v>1051.96</v>
      </c>
      <c r="Q964" s="34"/>
      <c r="R964" s="34"/>
      <c r="S964" s="34"/>
    </row>
    <row r="965" spans="2:19">
      <c r="B965" s="5">
        <v>2010</v>
      </c>
      <c r="C965" s="33"/>
      <c r="D965" s="33"/>
      <c r="E965" s="33"/>
      <c r="F965" s="33"/>
      <c r="G965" s="104"/>
      <c r="H965" s="104"/>
      <c r="I965" s="104"/>
      <c r="J965" s="104"/>
      <c r="K965" s="104"/>
      <c r="L965" s="104"/>
      <c r="M965" s="104"/>
      <c r="N965" s="104"/>
      <c r="O965" s="34"/>
      <c r="P965" s="34"/>
      <c r="Q965" s="34"/>
      <c r="R965" s="34"/>
      <c r="S965" s="34"/>
    </row>
    <row r="966" spans="2:19">
      <c r="B966" s="5">
        <v>2009</v>
      </c>
      <c r="C966" s="33"/>
      <c r="D966" s="33"/>
      <c r="E966" s="33"/>
      <c r="F966" s="104"/>
      <c r="G966" s="104"/>
      <c r="H966" s="104"/>
      <c r="I966" s="104"/>
      <c r="J966" s="104"/>
      <c r="K966" s="104"/>
      <c r="L966" s="104"/>
      <c r="M966" s="104"/>
      <c r="N966" s="104"/>
      <c r="O966" s="34"/>
      <c r="P966" s="34"/>
      <c r="Q966" s="34"/>
      <c r="R966" s="34"/>
      <c r="S966" s="34"/>
    </row>
    <row r="967" spans="2:19">
      <c r="B967" s="5">
        <v>2008</v>
      </c>
      <c r="C967" s="33"/>
      <c r="D967" s="33"/>
      <c r="E967" s="104"/>
      <c r="F967" s="104"/>
      <c r="G967" s="104"/>
      <c r="H967" s="104"/>
      <c r="I967" s="104"/>
      <c r="J967" s="104"/>
      <c r="K967" s="104"/>
      <c r="L967" s="104"/>
      <c r="M967" s="104"/>
      <c r="N967" s="104"/>
      <c r="O967" s="34"/>
      <c r="P967" s="34"/>
      <c r="Q967" s="34"/>
      <c r="R967" s="34"/>
      <c r="S967" s="34"/>
    </row>
    <row r="968" spans="2:19">
      <c r="B968" s="5">
        <v>2007</v>
      </c>
      <c r="C968" s="33"/>
      <c r="D968" s="104"/>
      <c r="E968" s="104"/>
      <c r="F968" s="104"/>
      <c r="G968" s="104"/>
      <c r="H968" s="104"/>
      <c r="I968" s="104"/>
      <c r="J968" s="104"/>
      <c r="K968" s="104"/>
      <c r="L968" s="104"/>
      <c r="M968" s="104"/>
      <c r="N968" s="104"/>
      <c r="O968" s="34"/>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c r="D970" s="104"/>
      <c r="E970" s="104"/>
      <c r="F970" s="104"/>
      <c r="G970" s="104"/>
      <c r="H970" s="104"/>
      <c r="I970" s="104"/>
      <c r="J970" s="104"/>
      <c r="K970" s="104"/>
      <c r="L970" s="104"/>
      <c r="M970" s="104"/>
      <c r="N970" s="104"/>
      <c r="O970" s="34"/>
      <c r="P970" s="34"/>
      <c r="Q970" s="34"/>
      <c r="R970" s="34"/>
      <c r="S970" s="34"/>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c r="D972" s="104"/>
      <c r="E972" s="104"/>
      <c r="F972" s="104"/>
      <c r="G972" s="104"/>
      <c r="H972" s="104"/>
      <c r="I972" s="104"/>
      <c r="J972" s="104"/>
      <c r="K972" s="104"/>
      <c r="L972" s="104"/>
      <c r="M972" s="104"/>
      <c r="N972" s="104"/>
      <c r="O972" s="34"/>
      <c r="P972" s="34"/>
      <c r="Q972" s="34"/>
      <c r="R972" s="34"/>
      <c r="S972" s="34"/>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c r="D974" s="104"/>
      <c r="E974" s="104"/>
      <c r="F974" s="104"/>
      <c r="G974" s="104"/>
      <c r="H974" s="104"/>
      <c r="I974" s="104"/>
      <c r="J974" s="104"/>
      <c r="K974" s="104"/>
      <c r="L974" s="104"/>
      <c r="M974" s="104"/>
      <c r="N974" s="104"/>
      <c r="O974" s="34"/>
      <c r="P974" s="34"/>
      <c r="Q974" s="34"/>
      <c r="R974" s="34"/>
      <c r="S974" s="34"/>
    </row>
    <row r="975" spans="2:19">
      <c r="B975" s="5">
        <v>2000</v>
      </c>
      <c r="C975" s="34"/>
      <c r="D975" s="104"/>
      <c r="E975" s="104"/>
      <c r="F975" s="104"/>
      <c r="G975" s="104"/>
      <c r="H975" s="104"/>
      <c r="I975" s="104"/>
      <c r="J975" s="104"/>
      <c r="K975" s="104"/>
      <c r="L975" s="104"/>
      <c r="M975" s="104"/>
      <c r="N975" s="104"/>
      <c r="O975" s="34"/>
      <c r="P975" s="34"/>
      <c r="Q975" s="34"/>
      <c r="R975" s="34"/>
      <c r="S975" s="34"/>
    </row>
    <row r="976" spans="2:19">
      <c r="B976" s="5">
        <v>1999</v>
      </c>
      <c r="C976" s="34"/>
      <c r="D976" s="104"/>
      <c r="E976" s="104"/>
      <c r="F976" s="104"/>
      <c r="G976" s="104"/>
      <c r="H976" s="104"/>
      <c r="I976" s="104"/>
      <c r="J976" s="104"/>
      <c r="K976" s="104"/>
      <c r="L976" s="104"/>
      <c r="M976" s="104"/>
      <c r="N976" s="104"/>
      <c r="O976" s="34"/>
      <c r="P976" s="34"/>
      <c r="Q976" s="34"/>
      <c r="R976" s="34"/>
      <c r="S976" s="34"/>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1051.96</v>
      </c>
      <c r="I1046" s="7">
        <f>SUM(I959:I1045)</f>
        <v>1051.96</v>
      </c>
      <c r="J1046" s="7">
        <f t="shared" ref="J1046" si="17">SUM(J959:J1045)</f>
        <v>1051.96</v>
      </c>
      <c r="K1046" s="7">
        <f>SUM(K959:K1045)</f>
        <v>1051.96</v>
      </c>
      <c r="L1046" s="7">
        <f t="shared" ref="L1046" si="18">SUM(L959:L1045)</f>
        <v>1051.96</v>
      </c>
      <c r="M1046" s="7">
        <f>SUM(M959:M1045)</f>
        <v>1051.96</v>
      </c>
      <c r="N1046" s="10">
        <f>SUM(N954:N1045)</f>
        <v>1051.96</v>
      </c>
      <c r="O1046" s="10">
        <f>SUM(O954:O1045)</f>
        <v>1051.96</v>
      </c>
      <c r="P1046" s="10">
        <f>SUM(P954:P1045)</f>
        <v>1051.96</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v>1032.8499999999999</v>
      </c>
      <c r="D1216" s="104">
        <v>1032.8499999999999</v>
      </c>
      <c r="E1216" s="104">
        <v>1032.8499999999999</v>
      </c>
      <c r="F1216" s="104">
        <v>1032.8499999999999</v>
      </c>
      <c r="G1216" s="104">
        <v>1032.8499999999999</v>
      </c>
      <c r="H1216" s="104">
        <v>1032.8499999999999</v>
      </c>
      <c r="I1216" s="104">
        <v>1032.8499999999999</v>
      </c>
      <c r="J1216" s="104">
        <v>1032.8499999999999</v>
      </c>
      <c r="K1216" s="104">
        <v>1032.8499999999999</v>
      </c>
      <c r="L1216" s="104">
        <v>1032.8499999999999</v>
      </c>
      <c r="M1216" s="104">
        <v>1032.8499999999999</v>
      </c>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1032.8499999999999</v>
      </c>
      <c r="D1236" s="7">
        <f>SUM(D1158:D1235)</f>
        <v>1032.8499999999999</v>
      </c>
      <c r="E1236" s="7">
        <f>SUM(E1157:E1235)</f>
        <v>1032.8499999999999</v>
      </c>
      <c r="F1236" s="7">
        <f>SUM(F1156:F1235)</f>
        <v>1032.8499999999999</v>
      </c>
      <c r="G1236" s="7">
        <f>SUM(G1155:G1235)</f>
        <v>1032.8499999999999</v>
      </c>
      <c r="H1236" s="7">
        <f>SUM(H1149:H1235)</f>
        <v>1032.8499999999999</v>
      </c>
      <c r="I1236" s="7">
        <f>SUM(I1149:I1235)</f>
        <v>1032.8499999999999</v>
      </c>
      <c r="J1236" s="7">
        <f t="shared" ref="J1236" si="21">SUM(J1149:J1235)</f>
        <v>1032.8499999999999</v>
      </c>
      <c r="K1236" s="7">
        <f>SUM(K1149:K1235)</f>
        <v>1032.8499999999999</v>
      </c>
      <c r="L1236" s="7">
        <f t="shared" ref="L1236" si="22">SUM(L1149:L1235)</f>
        <v>1032.8499999999999</v>
      </c>
      <c r="M1236" s="7">
        <f>SUM(M1149:M1235)</f>
        <v>1032.8499999999999</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c r="K1722" s="104"/>
      <c r="L1722" s="104"/>
      <c r="M1722" s="104"/>
      <c r="N1722" s="104"/>
      <c r="O1722" s="34"/>
      <c r="P1722" s="34"/>
      <c r="Q1722" s="34"/>
      <c r="R1722" s="34"/>
      <c r="S1722" s="34"/>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c r="I1724" s="104"/>
      <c r="J1724" s="104"/>
      <c r="K1724" s="104"/>
      <c r="L1724" s="104"/>
      <c r="M1724" s="104"/>
      <c r="N1724" s="104"/>
      <c r="O1724" s="34"/>
      <c r="P1724" s="34"/>
      <c r="Q1724" s="34"/>
      <c r="R1724" s="34"/>
      <c r="S1724" s="34"/>
    </row>
    <row r="1725" spans="1:19">
      <c r="B1725" s="5">
        <v>2010</v>
      </c>
      <c r="C1725" s="33"/>
      <c r="D1725" s="33"/>
      <c r="E1725" s="33"/>
      <c r="F1725" s="33"/>
      <c r="G1725" s="104"/>
      <c r="H1725" s="104"/>
      <c r="I1725" s="104"/>
      <c r="J1725" s="104"/>
      <c r="K1725" s="104"/>
      <c r="L1725" s="104"/>
      <c r="M1725" s="104"/>
      <c r="N1725" s="104"/>
      <c r="O1725" s="34"/>
      <c r="P1725" s="34"/>
      <c r="Q1725" s="34"/>
      <c r="R1725" s="34"/>
      <c r="S1725" s="34"/>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48939.25</v>
      </c>
    </row>
    <row r="1904" spans="1:19">
      <c r="A1904" s="35"/>
      <c r="B1904" s="5">
        <v>2021</v>
      </c>
      <c r="C1904" s="33"/>
      <c r="D1904" s="33"/>
      <c r="E1904" s="33"/>
      <c r="F1904" s="33"/>
      <c r="G1904" s="33"/>
      <c r="H1904" s="33"/>
      <c r="I1904" s="33"/>
      <c r="J1904" s="33"/>
      <c r="K1904" s="33"/>
      <c r="L1904" s="33"/>
      <c r="M1904" s="33"/>
      <c r="N1904" s="33"/>
      <c r="O1904" s="33"/>
      <c r="P1904" s="33"/>
      <c r="Q1904" s="33"/>
      <c r="R1904" s="34">
        <v>109165.26999999999</v>
      </c>
      <c r="S1904" s="34">
        <v>109165.26999999999</v>
      </c>
    </row>
    <row r="1905" spans="1:19">
      <c r="B1905" s="5">
        <v>2020</v>
      </c>
      <c r="C1905" s="33"/>
      <c r="D1905" s="33"/>
      <c r="E1905" s="33"/>
      <c r="F1905" s="33"/>
      <c r="G1905" s="33"/>
      <c r="H1905" s="33"/>
      <c r="I1905" s="33"/>
      <c r="J1905" s="33"/>
      <c r="K1905" s="33"/>
      <c r="L1905" s="33"/>
      <c r="M1905" s="33"/>
      <c r="N1905" s="33"/>
      <c r="O1905" s="33"/>
      <c r="P1905" s="33"/>
      <c r="Q1905" s="34">
        <v>124492.68</v>
      </c>
      <c r="R1905" s="34">
        <v>124492.68</v>
      </c>
      <c r="S1905" s="34">
        <v>124492.68</v>
      </c>
    </row>
    <row r="1906" spans="1:19">
      <c r="A1906" s="37"/>
      <c r="B1906" s="5">
        <v>2019</v>
      </c>
      <c r="C1906" s="33"/>
      <c r="D1906" s="33"/>
      <c r="E1906" s="33"/>
      <c r="F1906" s="33"/>
      <c r="G1906" s="33"/>
      <c r="H1906" s="33"/>
      <c r="I1906" s="33"/>
      <c r="J1906" s="33"/>
      <c r="K1906" s="33"/>
      <c r="L1906" s="33"/>
      <c r="M1906" s="33"/>
      <c r="N1906" s="33"/>
      <c r="O1906" s="33"/>
      <c r="P1906" s="34">
        <v>16004.95</v>
      </c>
      <c r="Q1906" s="34">
        <v>16004.95</v>
      </c>
      <c r="R1906" s="34">
        <v>14053.59</v>
      </c>
      <c r="S1906" s="34">
        <v>14053.59</v>
      </c>
    </row>
    <row r="1907" spans="1:19">
      <c r="A1907" s="37"/>
      <c r="B1907" s="5">
        <v>2018</v>
      </c>
      <c r="C1907" s="33"/>
      <c r="D1907" s="33"/>
      <c r="E1907" s="33"/>
      <c r="F1907" s="33"/>
      <c r="G1907" s="33"/>
      <c r="H1907" s="33"/>
      <c r="I1907" s="33"/>
      <c r="J1907" s="33"/>
      <c r="K1907" s="33"/>
      <c r="L1907" s="33"/>
      <c r="M1907" s="33"/>
      <c r="N1907" s="33"/>
      <c r="O1907" s="34">
        <v>44682.8</v>
      </c>
      <c r="P1907" s="34">
        <v>44682.8</v>
      </c>
      <c r="Q1907" s="34">
        <v>44682.8</v>
      </c>
      <c r="R1907" s="34">
        <v>44682.8</v>
      </c>
      <c r="S1907" s="34">
        <v>44682.8</v>
      </c>
    </row>
    <row r="1908" spans="1:19">
      <c r="A1908" s="37"/>
      <c r="B1908" s="5">
        <v>2017</v>
      </c>
      <c r="C1908" s="33"/>
      <c r="D1908" s="33"/>
      <c r="E1908" s="33"/>
      <c r="F1908" s="33"/>
      <c r="G1908" s="33"/>
      <c r="H1908" s="33"/>
      <c r="I1908" s="33"/>
      <c r="J1908" s="33"/>
      <c r="K1908" s="33"/>
      <c r="L1908" s="33"/>
      <c r="M1908" s="33"/>
      <c r="N1908" s="104">
        <v>102276.48</v>
      </c>
      <c r="O1908" s="34">
        <v>102276.48</v>
      </c>
      <c r="P1908" s="34">
        <v>102276.48</v>
      </c>
      <c r="Q1908" s="34">
        <v>102276.48</v>
      </c>
      <c r="R1908" s="34">
        <v>102276.48</v>
      </c>
      <c r="S1908" s="34">
        <v>102276.48</v>
      </c>
    </row>
    <row r="1909" spans="1:19">
      <c r="B1909" s="5">
        <v>2016</v>
      </c>
      <c r="C1909" s="33"/>
      <c r="D1909" s="33"/>
      <c r="E1909" s="33"/>
      <c r="F1909" s="33"/>
      <c r="G1909" s="33"/>
      <c r="H1909" s="33"/>
      <c r="I1909" s="33"/>
      <c r="J1909" s="33"/>
      <c r="K1909" s="33"/>
      <c r="L1909" s="33"/>
      <c r="M1909" s="104">
        <v>139718.89000000001</v>
      </c>
      <c r="N1909" s="104">
        <v>139718.89000000001</v>
      </c>
      <c r="O1909" s="34">
        <v>139718.89000000001</v>
      </c>
      <c r="P1909" s="34">
        <v>139718.89000000001</v>
      </c>
      <c r="Q1909" s="34">
        <v>139718.89000000001</v>
      </c>
      <c r="R1909" s="34">
        <v>139718.89000000001</v>
      </c>
      <c r="S1909" s="34">
        <v>139718.89000000001</v>
      </c>
    </row>
    <row r="1910" spans="1:19">
      <c r="B1910" s="5">
        <v>2015</v>
      </c>
      <c r="C1910" s="33"/>
      <c r="D1910" s="33"/>
      <c r="E1910" s="33"/>
      <c r="F1910" s="33"/>
      <c r="G1910" s="33"/>
      <c r="H1910" s="33"/>
      <c r="I1910" s="33"/>
      <c r="J1910" s="33"/>
      <c r="K1910" s="33"/>
      <c r="L1910" s="104">
        <v>36837.64</v>
      </c>
      <c r="M1910" s="104">
        <v>36837.64</v>
      </c>
      <c r="N1910" s="104">
        <v>36837.64</v>
      </c>
      <c r="O1910" s="34">
        <v>36837.64</v>
      </c>
      <c r="P1910" s="34">
        <v>36837.64</v>
      </c>
      <c r="Q1910" s="34">
        <v>36837.64</v>
      </c>
      <c r="R1910" s="34">
        <v>36837.64</v>
      </c>
      <c r="S1910" s="34">
        <v>36837.64</v>
      </c>
    </row>
    <row r="1911" spans="1:19">
      <c r="B1911" s="5">
        <v>2014</v>
      </c>
      <c r="C1911" s="33"/>
      <c r="D1911" s="33"/>
      <c r="E1911" s="33"/>
      <c r="F1911" s="33"/>
      <c r="G1911" s="33"/>
      <c r="H1911" s="33"/>
      <c r="I1911" s="33"/>
      <c r="J1911" s="33"/>
      <c r="K1911" s="104">
        <v>89539.23</v>
      </c>
      <c r="L1911" s="104">
        <v>89539.23</v>
      </c>
      <c r="M1911" s="104">
        <v>89539.23</v>
      </c>
      <c r="N1911" s="104">
        <v>89539.23</v>
      </c>
      <c r="O1911" s="34">
        <v>89539.23</v>
      </c>
      <c r="P1911" s="34">
        <v>89539.23</v>
      </c>
      <c r="Q1911" s="34">
        <v>89539.23</v>
      </c>
      <c r="R1911" s="34">
        <v>89539.23</v>
      </c>
      <c r="S1911" s="34">
        <v>89539.23</v>
      </c>
    </row>
    <row r="1912" spans="1:19">
      <c r="B1912" s="5">
        <v>2013</v>
      </c>
      <c r="C1912" s="33"/>
      <c r="D1912" s="33"/>
      <c r="E1912" s="33"/>
      <c r="F1912" s="33"/>
      <c r="G1912" s="33"/>
      <c r="H1912" s="33"/>
      <c r="I1912" s="33"/>
      <c r="J1912" s="104">
        <v>27811.31</v>
      </c>
      <c r="K1912" s="104">
        <v>27811.31</v>
      </c>
      <c r="L1912" s="104">
        <v>27811.31</v>
      </c>
      <c r="M1912" s="104">
        <v>27811.31</v>
      </c>
      <c r="N1912" s="104">
        <v>27811.31</v>
      </c>
      <c r="O1912" s="34">
        <v>27811.309999999998</v>
      </c>
      <c r="P1912" s="34">
        <v>27811.309999999998</v>
      </c>
      <c r="Q1912" s="34">
        <v>27811.309999999998</v>
      </c>
      <c r="R1912" s="34">
        <v>27811.309999999998</v>
      </c>
      <c r="S1912" s="34">
        <v>27811.309999999998</v>
      </c>
    </row>
    <row r="1913" spans="1:19">
      <c r="B1913" s="5">
        <v>2012</v>
      </c>
      <c r="C1913" s="33"/>
      <c r="D1913" s="33"/>
      <c r="E1913" s="33"/>
      <c r="F1913" s="33"/>
      <c r="G1913" s="33"/>
      <c r="H1913" s="33"/>
      <c r="I1913" s="104">
        <v>25248.37</v>
      </c>
      <c r="J1913" s="104">
        <v>25248.37</v>
      </c>
      <c r="K1913" s="104">
        <v>25248.37</v>
      </c>
      <c r="L1913" s="104">
        <v>25248.37</v>
      </c>
      <c r="M1913" s="104">
        <v>25248.37</v>
      </c>
      <c r="N1913" s="104">
        <v>25248.37</v>
      </c>
      <c r="O1913" s="34">
        <v>25248.370000000003</v>
      </c>
      <c r="P1913" s="34">
        <v>25248.370000000003</v>
      </c>
      <c r="Q1913" s="34">
        <v>25248.370000000003</v>
      </c>
      <c r="R1913" s="34">
        <v>25248.370000000003</v>
      </c>
      <c r="S1913" s="34">
        <v>25248.370000000003</v>
      </c>
    </row>
    <row r="1914" spans="1:19">
      <c r="B1914" s="5">
        <v>2011</v>
      </c>
      <c r="C1914" s="33"/>
      <c r="D1914" s="33"/>
      <c r="E1914" s="33"/>
      <c r="F1914" s="33"/>
      <c r="G1914" s="33"/>
      <c r="H1914" s="104">
        <v>179752.84</v>
      </c>
      <c r="I1914" s="104">
        <v>179752.84</v>
      </c>
      <c r="J1914" s="104">
        <v>179752.84</v>
      </c>
      <c r="K1914" s="104">
        <v>179752.84</v>
      </c>
      <c r="L1914" s="104">
        <v>179752.84</v>
      </c>
      <c r="M1914" s="104">
        <v>179752.84</v>
      </c>
      <c r="N1914" s="104">
        <v>179752.84</v>
      </c>
      <c r="O1914" s="34">
        <v>179752.84</v>
      </c>
      <c r="P1914" s="34">
        <v>179752.84</v>
      </c>
      <c r="Q1914" s="34">
        <v>179752.84</v>
      </c>
      <c r="R1914" s="34">
        <v>179752.84</v>
      </c>
      <c r="S1914" s="34">
        <v>179752.84</v>
      </c>
    </row>
    <row r="1915" spans="1:19">
      <c r="B1915" s="5">
        <v>2010</v>
      </c>
      <c r="C1915" s="33"/>
      <c r="D1915" s="33"/>
      <c r="E1915" s="33"/>
      <c r="F1915" s="33"/>
      <c r="G1915" s="104">
        <v>47442.42</v>
      </c>
      <c r="H1915" s="104">
        <v>47442.42</v>
      </c>
      <c r="I1915" s="104">
        <v>47442.42</v>
      </c>
      <c r="J1915" s="104">
        <v>47442.42</v>
      </c>
      <c r="K1915" s="104">
        <v>47442.42</v>
      </c>
      <c r="L1915" s="104">
        <v>47442.42</v>
      </c>
      <c r="M1915" s="104">
        <v>47442.42</v>
      </c>
      <c r="N1915" s="104">
        <v>47442.42</v>
      </c>
      <c r="O1915" s="34">
        <v>47442.42</v>
      </c>
      <c r="P1915" s="34">
        <v>47442.42</v>
      </c>
      <c r="Q1915" s="34">
        <v>47442.42</v>
      </c>
      <c r="R1915" s="34">
        <v>47442.42</v>
      </c>
      <c r="S1915" s="34">
        <v>47442.42</v>
      </c>
    </row>
    <row r="1916" spans="1:19">
      <c r="B1916" s="5">
        <v>2009</v>
      </c>
      <c r="C1916" s="33"/>
      <c r="D1916" s="33"/>
      <c r="E1916" s="33"/>
      <c r="F1916" s="104">
        <v>243528.17</v>
      </c>
      <c r="G1916" s="104">
        <v>243528.17</v>
      </c>
      <c r="H1916" s="104">
        <v>243528.17</v>
      </c>
      <c r="I1916" s="104">
        <v>243528.17</v>
      </c>
      <c r="J1916" s="104">
        <v>243528.17</v>
      </c>
      <c r="K1916" s="104">
        <v>243528.17</v>
      </c>
      <c r="L1916" s="104">
        <v>243528.17</v>
      </c>
      <c r="M1916" s="104">
        <v>243528.17</v>
      </c>
      <c r="N1916" s="104">
        <v>243008.58</v>
      </c>
      <c r="O1916" s="34">
        <v>241449.81</v>
      </c>
      <c r="P1916" s="34">
        <v>241449.81</v>
      </c>
      <c r="Q1916" s="34">
        <v>241449.81</v>
      </c>
      <c r="R1916" s="34">
        <v>241449.81</v>
      </c>
      <c r="S1916" s="34">
        <v>241449.81</v>
      </c>
    </row>
    <row r="1917" spans="1:19">
      <c r="B1917" s="5">
        <v>2008</v>
      </c>
      <c r="C1917" s="33"/>
      <c r="D1917" s="33"/>
      <c r="E1917" s="104">
        <v>41165.06</v>
      </c>
      <c r="F1917" s="104">
        <v>41165.06</v>
      </c>
      <c r="G1917" s="104">
        <v>41165.06</v>
      </c>
      <c r="H1917" s="104">
        <v>41165.06</v>
      </c>
      <c r="I1917" s="104">
        <v>41165.06</v>
      </c>
      <c r="J1917" s="104">
        <v>41165.06</v>
      </c>
      <c r="K1917" s="104">
        <v>41165.06</v>
      </c>
      <c r="L1917" s="104">
        <v>41165.06</v>
      </c>
      <c r="M1917" s="104">
        <v>41165.06</v>
      </c>
      <c r="N1917" s="104">
        <v>41165.06</v>
      </c>
      <c r="O1917" s="34">
        <v>41165.06</v>
      </c>
      <c r="P1917" s="34">
        <v>41165.06</v>
      </c>
      <c r="Q1917" s="34">
        <v>41165.06</v>
      </c>
      <c r="R1917" s="34">
        <v>41165.06</v>
      </c>
      <c r="S1917" s="34">
        <v>41165.06</v>
      </c>
    </row>
    <row r="1918" spans="1:19">
      <c r="B1918" s="5">
        <v>2007</v>
      </c>
      <c r="C1918" s="33"/>
      <c r="D1918" s="104">
        <v>64433.74</v>
      </c>
      <c r="E1918" s="104">
        <v>64433.74</v>
      </c>
      <c r="F1918" s="104">
        <v>64433.74</v>
      </c>
      <c r="G1918" s="104">
        <v>64433.74</v>
      </c>
      <c r="H1918" s="104">
        <v>64433.74</v>
      </c>
      <c r="I1918" s="104">
        <v>64433.74</v>
      </c>
      <c r="J1918" s="104">
        <v>64433.74</v>
      </c>
      <c r="K1918" s="104">
        <v>64433.74</v>
      </c>
      <c r="L1918" s="104">
        <v>64433.74</v>
      </c>
      <c r="M1918" s="104">
        <v>63001.68</v>
      </c>
      <c r="N1918" s="104">
        <v>61845.01</v>
      </c>
      <c r="O1918" s="34">
        <v>61845.01</v>
      </c>
      <c r="P1918" s="34">
        <v>61845.01</v>
      </c>
      <c r="Q1918" s="34">
        <v>61845.01</v>
      </c>
      <c r="R1918" s="34">
        <v>61845.01</v>
      </c>
      <c r="S1918" s="34">
        <v>61845.01</v>
      </c>
    </row>
    <row r="1919" spans="1:19">
      <c r="B1919" s="5">
        <v>2006</v>
      </c>
      <c r="C1919" s="34">
        <v>77582.100000000006</v>
      </c>
      <c r="D1919" s="104">
        <v>77582.100000000006</v>
      </c>
      <c r="E1919" s="104">
        <v>77582.100000000006</v>
      </c>
      <c r="F1919" s="104">
        <v>77582.100000000006</v>
      </c>
      <c r="G1919" s="104">
        <v>77582.100000000006</v>
      </c>
      <c r="H1919" s="104">
        <v>77582.100000000006</v>
      </c>
      <c r="I1919" s="104">
        <v>77582.100000000006</v>
      </c>
      <c r="J1919" s="104">
        <v>77582.100000000006</v>
      </c>
      <c r="K1919" s="104">
        <v>77582.100000000006</v>
      </c>
      <c r="L1919" s="104">
        <v>77582.100000000006</v>
      </c>
      <c r="M1919" s="104">
        <v>208024.33</v>
      </c>
      <c r="N1919" s="104">
        <v>208024.33</v>
      </c>
      <c r="O1919" s="34">
        <v>204523.38</v>
      </c>
      <c r="P1919" s="34">
        <v>204523.38</v>
      </c>
      <c r="Q1919" s="34">
        <v>204523.38</v>
      </c>
      <c r="R1919" s="34">
        <v>204313.32</v>
      </c>
      <c r="S1919" s="34">
        <v>204313.32</v>
      </c>
    </row>
    <row r="1920" spans="1:19">
      <c r="B1920" s="5">
        <v>2005</v>
      </c>
      <c r="C1920" s="34">
        <v>119834.75</v>
      </c>
      <c r="D1920" s="104">
        <v>119834.75</v>
      </c>
      <c r="E1920" s="104">
        <v>119834.75</v>
      </c>
      <c r="F1920" s="104">
        <v>119834.75</v>
      </c>
      <c r="G1920" s="104">
        <v>119834.75</v>
      </c>
      <c r="H1920" s="104">
        <v>119834.75</v>
      </c>
      <c r="I1920" s="104">
        <v>119834.75</v>
      </c>
      <c r="J1920" s="104">
        <v>119834.75</v>
      </c>
      <c r="K1920" s="104">
        <v>119834.75</v>
      </c>
      <c r="L1920" s="104">
        <v>119834.75</v>
      </c>
      <c r="M1920" s="104">
        <v>137817.94</v>
      </c>
      <c r="N1920" s="104">
        <v>137817.94</v>
      </c>
      <c r="O1920" s="34">
        <v>137817.94</v>
      </c>
      <c r="P1920" s="34">
        <v>137817.94</v>
      </c>
      <c r="Q1920" s="34">
        <v>137817.94</v>
      </c>
      <c r="R1920" s="34">
        <v>137817.94</v>
      </c>
      <c r="S1920" s="34">
        <v>137817.94</v>
      </c>
    </row>
    <row r="1921" spans="2:19">
      <c r="B1921" s="5">
        <v>2004</v>
      </c>
      <c r="C1921" s="34">
        <v>214026.76</v>
      </c>
      <c r="D1921" s="104">
        <v>214026.76</v>
      </c>
      <c r="E1921" s="104">
        <v>214026.76</v>
      </c>
      <c r="F1921" s="104">
        <v>214026.76</v>
      </c>
      <c r="G1921" s="104">
        <v>214026.76</v>
      </c>
      <c r="H1921" s="104">
        <v>214026.76</v>
      </c>
      <c r="I1921" s="104">
        <v>214026.76</v>
      </c>
      <c r="J1921" s="104">
        <v>214026.76</v>
      </c>
      <c r="K1921" s="104">
        <v>214026.76</v>
      </c>
      <c r="L1921" s="104">
        <v>214026.76</v>
      </c>
      <c r="M1921" s="104">
        <v>209573.69</v>
      </c>
      <c r="N1921" s="104">
        <v>190757.91</v>
      </c>
      <c r="O1921" s="34">
        <v>187684.66999999998</v>
      </c>
      <c r="P1921" s="34">
        <v>186430.27999999997</v>
      </c>
      <c r="Q1921" s="34">
        <v>186430.27999999997</v>
      </c>
      <c r="R1921" s="34">
        <v>186430.27999999997</v>
      </c>
      <c r="S1921" s="34">
        <v>186430.27999999997</v>
      </c>
    </row>
    <row r="1922" spans="2:19">
      <c r="B1922" s="5">
        <v>2003</v>
      </c>
      <c r="C1922" s="34">
        <v>266615.46999999997</v>
      </c>
      <c r="D1922" s="104">
        <v>266615.46999999997</v>
      </c>
      <c r="E1922" s="104">
        <v>266615.46999999997</v>
      </c>
      <c r="F1922" s="104">
        <v>266615.46999999997</v>
      </c>
      <c r="G1922" s="104">
        <v>266615.46999999997</v>
      </c>
      <c r="H1922" s="104">
        <v>266615.46999999997</v>
      </c>
      <c r="I1922" s="104">
        <v>266615.46999999997</v>
      </c>
      <c r="J1922" s="104">
        <v>266615.46999999997</v>
      </c>
      <c r="K1922" s="104">
        <v>266615.46999999997</v>
      </c>
      <c r="L1922" s="104">
        <v>266615.46999999997</v>
      </c>
      <c r="M1922" s="104">
        <v>266615.46999999997</v>
      </c>
      <c r="N1922" s="104">
        <v>266615.46999999997</v>
      </c>
      <c r="O1922" s="34">
        <v>266615.46999999997</v>
      </c>
      <c r="P1922" s="34">
        <v>266615.46999999997</v>
      </c>
      <c r="Q1922" s="34">
        <v>266615.46999999997</v>
      </c>
      <c r="R1922" s="34">
        <v>266615.46999999997</v>
      </c>
      <c r="S1922" s="34">
        <v>266615.46999999997</v>
      </c>
    </row>
    <row r="1923" spans="2:19">
      <c r="B1923" s="5">
        <v>2002</v>
      </c>
      <c r="C1923" s="34">
        <v>9873.07</v>
      </c>
      <c r="D1923" s="104">
        <v>9873.07</v>
      </c>
      <c r="E1923" s="104">
        <v>9873.07</v>
      </c>
      <c r="F1923" s="104">
        <v>9873.07</v>
      </c>
      <c r="G1923" s="104">
        <v>9873.07</v>
      </c>
      <c r="H1923" s="104">
        <v>9873.07</v>
      </c>
      <c r="I1923" s="104">
        <v>9873.07</v>
      </c>
      <c r="J1923" s="104">
        <v>9873.07</v>
      </c>
      <c r="K1923" s="104">
        <v>9873.07</v>
      </c>
      <c r="L1923" s="104">
        <v>9873.07</v>
      </c>
      <c r="M1923" s="104">
        <v>6482.32</v>
      </c>
      <c r="N1923" s="104">
        <v>6482.32</v>
      </c>
      <c r="O1923" s="34">
        <v>6482.32</v>
      </c>
      <c r="P1923" s="34">
        <v>6482.32</v>
      </c>
      <c r="Q1923" s="34">
        <v>6482.32</v>
      </c>
      <c r="R1923" s="34">
        <v>6482.32</v>
      </c>
      <c r="S1923" s="34">
        <v>6482.32</v>
      </c>
    </row>
    <row r="1924" spans="2:19">
      <c r="B1924" s="5">
        <v>2001</v>
      </c>
      <c r="C1924" s="34">
        <v>99550.44</v>
      </c>
      <c r="D1924" s="104">
        <v>99550.44</v>
      </c>
      <c r="E1924" s="104">
        <v>99550.44</v>
      </c>
      <c r="F1924" s="104">
        <v>99550.44</v>
      </c>
      <c r="G1924" s="104">
        <v>99550.44</v>
      </c>
      <c r="H1924" s="104">
        <v>99550.44</v>
      </c>
      <c r="I1924" s="104">
        <v>99550.44</v>
      </c>
      <c r="J1924" s="104">
        <v>99550.44</v>
      </c>
      <c r="K1924" s="104">
        <v>99550.44</v>
      </c>
      <c r="L1924" s="104">
        <v>99550.44</v>
      </c>
      <c r="M1924" s="104">
        <v>99550.44</v>
      </c>
      <c r="N1924" s="104">
        <v>99550.44</v>
      </c>
      <c r="O1924" s="34">
        <v>99550.44</v>
      </c>
      <c r="P1924" s="34">
        <v>99550.44</v>
      </c>
      <c r="Q1924" s="34">
        <v>99550.44</v>
      </c>
      <c r="R1924" s="34">
        <v>97602.05</v>
      </c>
      <c r="S1924" s="34">
        <v>97602.05</v>
      </c>
    </row>
    <row r="1925" spans="2:19">
      <c r="B1925" s="5">
        <v>2000</v>
      </c>
      <c r="C1925" s="34">
        <v>70646.95</v>
      </c>
      <c r="D1925" s="104">
        <v>70646.95</v>
      </c>
      <c r="E1925" s="104">
        <v>70646.95</v>
      </c>
      <c r="F1925" s="104">
        <v>70646.95</v>
      </c>
      <c r="G1925" s="104">
        <v>70646.95</v>
      </c>
      <c r="H1925" s="104">
        <v>70646.95</v>
      </c>
      <c r="I1925" s="104">
        <v>70646.95</v>
      </c>
      <c r="J1925" s="104">
        <v>70646.95</v>
      </c>
      <c r="K1925" s="104">
        <v>70646.95</v>
      </c>
      <c r="L1925" s="104">
        <v>70646.95</v>
      </c>
      <c r="M1925" s="104">
        <v>70646.95</v>
      </c>
      <c r="N1925" s="104">
        <v>70646.95</v>
      </c>
      <c r="O1925" s="34">
        <v>70646.95</v>
      </c>
      <c r="P1925" s="34">
        <v>70646.95</v>
      </c>
      <c r="Q1925" s="34">
        <v>70646.95</v>
      </c>
      <c r="R1925" s="34">
        <v>70646.95</v>
      </c>
      <c r="S1925" s="34">
        <v>70646.95</v>
      </c>
    </row>
    <row r="1926" spans="2:19">
      <c r="B1926" s="5">
        <v>1999</v>
      </c>
      <c r="C1926" s="34">
        <v>92899.62</v>
      </c>
      <c r="D1926" s="104">
        <v>92899.62</v>
      </c>
      <c r="E1926" s="104">
        <v>92899.62</v>
      </c>
      <c r="F1926" s="104">
        <v>92899.62</v>
      </c>
      <c r="G1926" s="104">
        <v>92899.62</v>
      </c>
      <c r="H1926" s="104">
        <v>92899.62</v>
      </c>
      <c r="I1926" s="104">
        <v>92899.62</v>
      </c>
      <c r="J1926" s="104">
        <v>92899.62</v>
      </c>
      <c r="K1926" s="104">
        <v>92899.62</v>
      </c>
      <c r="L1926" s="104">
        <v>92899.62</v>
      </c>
      <c r="M1926" s="104">
        <v>92899.62</v>
      </c>
      <c r="N1926" s="104">
        <v>92899.62</v>
      </c>
      <c r="O1926" s="34">
        <v>92899.62</v>
      </c>
      <c r="P1926" s="34">
        <v>92899.62</v>
      </c>
      <c r="Q1926" s="34">
        <v>92899.62</v>
      </c>
      <c r="R1926" s="34">
        <v>92899.62</v>
      </c>
      <c r="S1926" s="34">
        <v>92899.62</v>
      </c>
    </row>
    <row r="1927" spans="2:19">
      <c r="B1927" s="5">
        <v>1998</v>
      </c>
      <c r="C1927" s="34">
        <v>180689.49</v>
      </c>
      <c r="D1927" s="104">
        <v>180689.49</v>
      </c>
      <c r="E1927" s="104">
        <v>180689.49</v>
      </c>
      <c r="F1927" s="104">
        <v>180689.49</v>
      </c>
      <c r="G1927" s="104">
        <v>180689.49</v>
      </c>
      <c r="H1927" s="104">
        <v>180689.49</v>
      </c>
      <c r="I1927" s="104">
        <v>180689.49</v>
      </c>
      <c r="J1927" s="104">
        <v>180689.49</v>
      </c>
      <c r="K1927" s="104">
        <v>180689.49</v>
      </c>
      <c r="L1927" s="104">
        <v>180689.49</v>
      </c>
      <c r="M1927" s="104">
        <v>162083.71</v>
      </c>
      <c r="N1927" s="104">
        <v>162083.71</v>
      </c>
      <c r="O1927" s="34">
        <v>162083.71</v>
      </c>
      <c r="P1927" s="34">
        <v>162083.71</v>
      </c>
      <c r="Q1927" s="34">
        <v>162083.71</v>
      </c>
      <c r="R1927" s="34">
        <v>162083.71</v>
      </c>
      <c r="S1927" s="34">
        <v>162083.71</v>
      </c>
    </row>
    <row r="1928" spans="2:19">
      <c r="B1928" s="5">
        <v>1997</v>
      </c>
      <c r="C1928" s="34">
        <v>302314.65999999997</v>
      </c>
      <c r="D1928" s="104">
        <v>302314.65999999997</v>
      </c>
      <c r="E1928" s="104">
        <v>302314.65999999997</v>
      </c>
      <c r="F1928" s="104">
        <v>302314.65999999997</v>
      </c>
      <c r="G1928" s="104">
        <v>302314.65999999997</v>
      </c>
      <c r="H1928" s="104">
        <v>302314.65999999997</v>
      </c>
      <c r="I1928" s="104">
        <v>302314.65999999997</v>
      </c>
      <c r="J1928" s="104">
        <v>302314.65999999997</v>
      </c>
      <c r="K1928" s="104">
        <v>302314.65999999997</v>
      </c>
      <c r="L1928" s="104">
        <v>302314.65999999997</v>
      </c>
      <c r="M1928" s="104">
        <v>298104.21999999997</v>
      </c>
      <c r="N1928" s="104">
        <v>298104.21999999997</v>
      </c>
      <c r="O1928" s="34">
        <v>298104.21999999997</v>
      </c>
      <c r="P1928" s="34">
        <v>298104.21999999997</v>
      </c>
      <c r="Q1928" s="34">
        <v>298104.21999999997</v>
      </c>
      <c r="R1928" s="34">
        <v>298104.21999999997</v>
      </c>
      <c r="S1928" s="34">
        <v>298104.21999999997</v>
      </c>
    </row>
    <row r="1929" spans="2:19">
      <c r="B1929" s="5">
        <v>1996</v>
      </c>
      <c r="C1929" s="34">
        <v>490139.09</v>
      </c>
      <c r="D1929" s="104">
        <v>490139.09</v>
      </c>
      <c r="E1929" s="104">
        <v>490139.09</v>
      </c>
      <c r="F1929" s="104">
        <v>490139.09</v>
      </c>
      <c r="G1929" s="104">
        <v>490139.09</v>
      </c>
      <c r="H1929" s="104">
        <v>490139.09</v>
      </c>
      <c r="I1929" s="104">
        <v>490139.09</v>
      </c>
      <c r="J1929" s="104">
        <v>490139.09</v>
      </c>
      <c r="K1929" s="104">
        <v>490139.09</v>
      </c>
      <c r="L1929" s="104">
        <v>490139.09</v>
      </c>
      <c r="M1929" s="104">
        <v>490139.09</v>
      </c>
      <c r="N1929" s="104">
        <v>490139.09</v>
      </c>
      <c r="O1929" s="34">
        <v>490139.08999999997</v>
      </c>
      <c r="P1929" s="34">
        <v>490139.08999999997</v>
      </c>
      <c r="Q1929" s="34">
        <v>490139.08999999997</v>
      </c>
      <c r="R1929" s="34">
        <v>490139.08999999997</v>
      </c>
      <c r="S1929" s="34">
        <v>490139.08999999997</v>
      </c>
    </row>
    <row r="1930" spans="2:19">
      <c r="B1930" s="5">
        <v>1995</v>
      </c>
      <c r="C1930" s="34">
        <v>16611.03</v>
      </c>
      <c r="D1930" s="104">
        <v>16611.03</v>
      </c>
      <c r="E1930" s="104">
        <v>16611.03</v>
      </c>
      <c r="F1930" s="104">
        <v>16611.03</v>
      </c>
      <c r="G1930" s="104">
        <v>16611.03</v>
      </c>
      <c r="H1930" s="104">
        <v>16611.03</v>
      </c>
      <c r="I1930" s="104">
        <v>16611.03</v>
      </c>
      <c r="J1930" s="104">
        <v>16611.03</v>
      </c>
      <c r="K1930" s="104">
        <v>16611.03</v>
      </c>
      <c r="L1930" s="104">
        <v>16611.03</v>
      </c>
      <c r="M1930" s="104">
        <v>16366.97</v>
      </c>
      <c r="N1930" s="104">
        <v>16366.97</v>
      </c>
      <c r="O1930" s="34">
        <v>16366.97</v>
      </c>
      <c r="P1930" s="34">
        <v>16366.97</v>
      </c>
      <c r="Q1930" s="34">
        <v>16080.269999999999</v>
      </c>
      <c r="R1930" s="34">
        <v>16080.269999999999</v>
      </c>
      <c r="S1930" s="34">
        <v>16080.269999999999</v>
      </c>
    </row>
    <row r="1931" spans="2:19">
      <c r="B1931" s="5">
        <v>1994</v>
      </c>
      <c r="C1931" s="34"/>
      <c r="D1931" s="104"/>
      <c r="E1931" s="104"/>
      <c r="F1931" s="104"/>
      <c r="G1931" s="104"/>
      <c r="H1931" s="104"/>
      <c r="I1931" s="104"/>
      <c r="J1931" s="104"/>
      <c r="K1931" s="104"/>
      <c r="L1931" s="104"/>
      <c r="M1931" s="104"/>
      <c r="N1931" s="104"/>
      <c r="O1931" s="34"/>
      <c r="P1931" s="34"/>
      <c r="Q1931" s="34"/>
      <c r="R1931" s="34"/>
      <c r="S1931" s="34"/>
    </row>
    <row r="1932" spans="2:19">
      <c r="B1932" s="5">
        <v>1993</v>
      </c>
      <c r="C1932" s="34"/>
      <c r="D1932" s="104"/>
      <c r="E1932" s="104"/>
      <c r="F1932" s="104"/>
      <c r="G1932" s="104"/>
      <c r="H1932" s="104"/>
      <c r="I1932" s="104"/>
      <c r="J1932" s="104"/>
      <c r="K1932" s="104"/>
      <c r="L1932" s="104"/>
      <c r="M1932" s="104"/>
      <c r="N1932" s="104"/>
      <c r="O1932" s="34"/>
      <c r="P1932" s="34"/>
      <c r="Q1932" s="34"/>
      <c r="R1932" s="34"/>
      <c r="S1932" s="34"/>
    </row>
    <row r="1933" spans="2:19">
      <c r="B1933" s="5">
        <v>1992</v>
      </c>
      <c r="C1933" s="34"/>
      <c r="D1933" s="104"/>
      <c r="E1933" s="104"/>
      <c r="F1933" s="104"/>
      <c r="G1933" s="104"/>
      <c r="H1933" s="104"/>
      <c r="I1933" s="104"/>
      <c r="J1933" s="104"/>
      <c r="K1933" s="104"/>
      <c r="L1933" s="104"/>
      <c r="M1933" s="104"/>
      <c r="N1933" s="104"/>
      <c r="O1933" s="34"/>
      <c r="P1933" s="34"/>
      <c r="Q1933" s="34"/>
      <c r="R1933" s="34"/>
      <c r="S1933" s="34"/>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c r="D1936" s="104"/>
      <c r="E1936" s="104"/>
      <c r="F1936" s="104"/>
      <c r="G1936" s="104"/>
      <c r="H1936" s="104"/>
      <c r="I1936" s="104"/>
      <c r="J1936" s="104"/>
      <c r="K1936" s="104"/>
      <c r="L1936" s="104"/>
      <c r="M1936" s="104"/>
      <c r="N1936" s="104"/>
      <c r="O1936" s="34"/>
      <c r="P1936" s="34"/>
      <c r="Q1936" s="34"/>
      <c r="R1936" s="34"/>
      <c r="S1936" s="34"/>
    </row>
    <row r="1937" spans="2:19">
      <c r="B1937" s="5">
        <v>1988</v>
      </c>
      <c r="C1937" s="34"/>
      <c r="D1937" s="104"/>
      <c r="E1937" s="104"/>
      <c r="F1937" s="104"/>
      <c r="G1937" s="104"/>
      <c r="H1937" s="104"/>
      <c r="I1937" s="104"/>
      <c r="J1937" s="104"/>
      <c r="K1937" s="104"/>
      <c r="L1937" s="104"/>
      <c r="M1937" s="104"/>
      <c r="N1937" s="104"/>
      <c r="O1937" s="34"/>
      <c r="P1937" s="34"/>
      <c r="Q1937" s="34"/>
      <c r="R1937" s="34"/>
      <c r="S1937" s="34"/>
    </row>
    <row r="1938" spans="2:19">
      <c r="B1938" s="5">
        <v>1987</v>
      </c>
      <c r="C1938" s="34"/>
      <c r="D1938" s="104"/>
      <c r="E1938" s="104"/>
      <c r="F1938" s="104"/>
      <c r="G1938" s="104"/>
      <c r="H1938" s="104"/>
      <c r="I1938" s="104"/>
      <c r="J1938" s="104"/>
      <c r="K1938" s="104"/>
      <c r="L1938" s="104"/>
      <c r="M1938" s="104"/>
      <c r="N1938" s="104"/>
      <c r="O1938" s="34"/>
      <c r="P1938" s="34"/>
      <c r="Q1938" s="34"/>
      <c r="R1938" s="34"/>
      <c r="S1938" s="34"/>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c r="D1941" s="104"/>
      <c r="E1941" s="104"/>
      <c r="F1941" s="104"/>
      <c r="G1941" s="104"/>
      <c r="H1941" s="104"/>
      <c r="I1941" s="104"/>
      <c r="J1941" s="104"/>
      <c r="K1941" s="104"/>
      <c r="L1941" s="104"/>
      <c r="M1941" s="104"/>
      <c r="N1941" s="104"/>
      <c r="O1941" s="34"/>
      <c r="P1941" s="34"/>
      <c r="Q1941" s="34"/>
      <c r="R1941" s="34"/>
      <c r="S1941" s="34"/>
    </row>
    <row r="1942" spans="2:19">
      <c r="B1942" s="5">
        <v>1983</v>
      </c>
      <c r="C1942" s="34"/>
      <c r="D1942" s="104"/>
      <c r="E1942" s="104"/>
      <c r="F1942" s="104"/>
      <c r="G1942" s="104"/>
      <c r="H1942" s="104"/>
      <c r="I1942" s="104"/>
      <c r="J1942" s="104"/>
      <c r="K1942" s="104"/>
      <c r="L1942" s="104"/>
      <c r="M1942" s="104"/>
      <c r="N1942" s="104"/>
      <c r="O1942" s="34"/>
      <c r="P1942" s="34"/>
      <c r="Q1942" s="34"/>
      <c r="R1942" s="34"/>
      <c r="S1942" s="34"/>
    </row>
    <row r="1943" spans="2:19">
      <c r="B1943" s="5">
        <v>1982</v>
      </c>
      <c r="C1943" s="34"/>
      <c r="D1943" s="104"/>
      <c r="E1943" s="104"/>
      <c r="F1943" s="104"/>
      <c r="G1943" s="104"/>
      <c r="H1943" s="104"/>
      <c r="I1943" s="104"/>
      <c r="J1943" s="104"/>
      <c r="K1943" s="104"/>
      <c r="L1943" s="104"/>
      <c r="M1943" s="104"/>
      <c r="N1943" s="104"/>
      <c r="O1943" s="34"/>
      <c r="P1943" s="34"/>
      <c r="Q1943" s="34"/>
      <c r="R1943" s="34"/>
      <c r="S1943" s="34"/>
    </row>
    <row r="1944" spans="2:19">
      <c r="B1944" s="5">
        <v>1981</v>
      </c>
      <c r="C1944" s="34"/>
      <c r="D1944" s="104"/>
      <c r="E1944" s="104"/>
      <c r="F1944" s="104"/>
      <c r="G1944" s="104"/>
      <c r="H1944" s="104"/>
      <c r="I1944" s="104"/>
      <c r="J1944" s="104"/>
      <c r="K1944" s="104"/>
      <c r="L1944" s="104"/>
      <c r="M1944" s="104"/>
      <c r="N1944" s="104"/>
      <c r="O1944" s="34"/>
      <c r="P1944" s="34"/>
      <c r="Q1944" s="34"/>
      <c r="R1944" s="34"/>
      <c r="S1944" s="34"/>
    </row>
    <row r="1945" spans="2:19">
      <c r="B1945" s="5">
        <v>1980</v>
      </c>
      <c r="C1945" s="34"/>
      <c r="D1945" s="104"/>
      <c r="E1945" s="104"/>
      <c r="F1945" s="104"/>
      <c r="G1945" s="104"/>
      <c r="H1945" s="104"/>
      <c r="I1945" s="104"/>
      <c r="J1945" s="104"/>
      <c r="K1945" s="104"/>
      <c r="L1945" s="104"/>
      <c r="M1945" s="104"/>
      <c r="N1945" s="104"/>
      <c r="O1945" s="34"/>
      <c r="P1945" s="34"/>
      <c r="Q1945" s="34"/>
      <c r="R1945" s="34"/>
      <c r="S1945" s="34"/>
    </row>
    <row r="1946" spans="2:19">
      <c r="B1946" s="5">
        <v>1979</v>
      </c>
      <c r="C1946" s="34"/>
      <c r="D1946" s="104"/>
      <c r="E1946" s="104"/>
      <c r="F1946" s="104"/>
      <c r="G1946" s="104"/>
      <c r="H1946" s="104"/>
      <c r="I1946" s="104"/>
      <c r="J1946" s="104"/>
      <c r="K1946" s="104"/>
      <c r="L1946" s="104"/>
      <c r="M1946" s="104"/>
      <c r="N1946" s="104"/>
      <c r="O1946" s="34"/>
      <c r="P1946" s="34"/>
      <c r="Q1946" s="34"/>
      <c r="R1946" s="34"/>
      <c r="S1946" s="34"/>
    </row>
    <row r="1947" spans="2:19">
      <c r="B1947" s="5">
        <v>1978</v>
      </c>
      <c r="C1947" s="34"/>
      <c r="D1947" s="104"/>
      <c r="E1947" s="104"/>
      <c r="F1947" s="104"/>
      <c r="G1947" s="104"/>
      <c r="H1947" s="104"/>
      <c r="I1947" s="104"/>
      <c r="J1947" s="104"/>
      <c r="K1947" s="104"/>
      <c r="L1947" s="104"/>
      <c r="M1947" s="104"/>
      <c r="N1947" s="104"/>
      <c r="O1947" s="34"/>
      <c r="P1947" s="34"/>
      <c r="Q1947" s="34"/>
      <c r="R1947" s="34"/>
      <c r="S1947" s="34"/>
    </row>
    <row r="1948" spans="2:19">
      <c r="B1948" s="5">
        <v>1977</v>
      </c>
      <c r="C1948" s="34"/>
      <c r="D1948" s="104"/>
      <c r="E1948" s="104"/>
      <c r="F1948" s="104"/>
      <c r="G1948" s="104"/>
      <c r="H1948" s="104"/>
      <c r="I1948" s="104"/>
      <c r="J1948" s="104"/>
      <c r="K1948" s="104"/>
      <c r="L1948" s="104"/>
      <c r="M1948" s="104"/>
      <c r="N1948" s="104"/>
      <c r="O1948" s="34"/>
      <c r="P1948" s="34"/>
      <c r="Q1948" s="34"/>
      <c r="R1948" s="34"/>
      <c r="S1948" s="34"/>
    </row>
    <row r="1949" spans="2:19">
      <c r="B1949" s="5">
        <v>1976</v>
      </c>
      <c r="C1949" s="34">
        <v>973971.05</v>
      </c>
      <c r="D1949" s="104">
        <v>973971.05</v>
      </c>
      <c r="E1949" s="104">
        <v>973971.05</v>
      </c>
      <c r="F1949" s="104">
        <v>973971.05</v>
      </c>
      <c r="G1949" s="104">
        <v>973971.05</v>
      </c>
      <c r="H1949" s="104">
        <v>973971.05</v>
      </c>
      <c r="I1949" s="104">
        <v>973971.05</v>
      </c>
      <c r="J1949" s="104">
        <v>973971.05</v>
      </c>
      <c r="K1949" s="104">
        <v>973971.05</v>
      </c>
      <c r="L1949" s="104">
        <v>973971.05</v>
      </c>
      <c r="M1949" s="104">
        <v>540899.98</v>
      </c>
      <c r="N1949" s="104">
        <v>540899.98</v>
      </c>
      <c r="O1949" s="34">
        <v>530086.68999999994</v>
      </c>
      <c r="P1949" s="34">
        <v>530086.68999999994</v>
      </c>
      <c r="Q1949" s="34">
        <v>522033.72999999992</v>
      </c>
      <c r="R1949" s="34">
        <v>520428.9599999999</v>
      </c>
      <c r="S1949" s="34">
        <v>520428.9599999999</v>
      </c>
    </row>
    <row r="1950" spans="2:19">
      <c r="B1950" s="5">
        <v>1975</v>
      </c>
      <c r="C1950" s="34"/>
      <c r="D1950" s="104"/>
      <c r="E1950" s="104"/>
      <c r="F1950" s="104"/>
      <c r="G1950" s="104"/>
      <c r="H1950" s="104"/>
      <c r="I1950" s="104"/>
      <c r="J1950" s="104"/>
      <c r="K1950" s="104"/>
      <c r="L1950" s="104"/>
      <c r="M1950" s="104"/>
      <c r="N1950" s="104"/>
      <c r="O1950" s="34"/>
      <c r="P1950" s="34"/>
      <c r="Q1950" s="34"/>
      <c r="R1950" s="34"/>
      <c r="S1950" s="34"/>
    </row>
    <row r="1951" spans="2:19">
      <c r="B1951" s="5">
        <v>1974</v>
      </c>
      <c r="C1951" s="34"/>
      <c r="D1951" s="104"/>
      <c r="E1951" s="104"/>
      <c r="F1951" s="104"/>
      <c r="G1951" s="104"/>
      <c r="H1951" s="104"/>
      <c r="I1951" s="104"/>
      <c r="J1951" s="104"/>
      <c r="K1951" s="104"/>
      <c r="L1951" s="104"/>
      <c r="M1951" s="104"/>
      <c r="N1951" s="104"/>
      <c r="O1951" s="34"/>
      <c r="P1951" s="34"/>
      <c r="Q1951" s="34"/>
      <c r="R1951" s="34"/>
      <c r="S1951" s="34"/>
    </row>
    <row r="1952" spans="2:19">
      <c r="B1952" s="5">
        <v>1973</v>
      </c>
      <c r="C1952" s="34"/>
      <c r="D1952" s="104"/>
      <c r="E1952" s="104"/>
      <c r="F1952" s="104"/>
      <c r="G1952" s="104"/>
      <c r="H1952" s="104"/>
      <c r="I1952" s="104"/>
      <c r="J1952" s="104"/>
      <c r="K1952" s="104"/>
      <c r="L1952" s="104"/>
      <c r="M1952" s="104"/>
      <c r="N1952" s="104"/>
      <c r="O1952" s="34"/>
      <c r="P1952" s="34"/>
      <c r="Q1952" s="34"/>
      <c r="R1952" s="34"/>
      <c r="S1952" s="34"/>
    </row>
    <row r="1953" spans="2:19">
      <c r="B1953" s="5">
        <v>1972</v>
      </c>
      <c r="C1953" s="34"/>
      <c r="D1953" s="104"/>
      <c r="E1953" s="104"/>
      <c r="F1953" s="104"/>
      <c r="G1953" s="104"/>
      <c r="H1953" s="104"/>
      <c r="I1953" s="104"/>
      <c r="J1953" s="104"/>
      <c r="K1953" s="104"/>
      <c r="L1953" s="104"/>
      <c r="M1953" s="104"/>
      <c r="N1953" s="104"/>
      <c r="O1953" s="34"/>
      <c r="P1953" s="34"/>
      <c r="Q1953" s="34"/>
      <c r="R1953" s="34"/>
      <c r="S1953" s="34"/>
    </row>
    <row r="1954" spans="2:19">
      <c r="B1954" s="5">
        <v>1971</v>
      </c>
      <c r="C1954" s="34"/>
      <c r="D1954" s="104"/>
      <c r="E1954" s="104"/>
      <c r="F1954" s="104"/>
      <c r="G1954" s="104"/>
      <c r="H1954" s="104"/>
      <c r="I1954" s="104"/>
      <c r="J1954" s="104"/>
      <c r="K1954" s="104"/>
      <c r="L1954" s="104"/>
      <c r="M1954" s="104"/>
      <c r="N1954" s="104"/>
      <c r="O1954" s="34"/>
      <c r="P1954" s="34"/>
      <c r="Q1954" s="34"/>
      <c r="R1954" s="34"/>
      <c r="S1954" s="34"/>
    </row>
    <row r="1955" spans="2:19">
      <c r="B1955" s="5">
        <v>1970</v>
      </c>
      <c r="C1955" s="34"/>
      <c r="D1955" s="104"/>
      <c r="E1955" s="104"/>
      <c r="F1955" s="104"/>
      <c r="G1955" s="104"/>
      <c r="H1955" s="104"/>
      <c r="I1955" s="104"/>
      <c r="J1955" s="104"/>
      <c r="K1955" s="104"/>
      <c r="L1955" s="104"/>
      <c r="M1955" s="104"/>
      <c r="N1955" s="104"/>
      <c r="O1955" s="34"/>
      <c r="P1955" s="34"/>
      <c r="Q1955" s="34"/>
      <c r="R1955" s="34"/>
      <c r="S1955" s="34"/>
    </row>
    <row r="1956" spans="2:19">
      <c r="B1956" s="5">
        <v>1969</v>
      </c>
      <c r="C1956" s="34"/>
      <c r="D1956" s="104"/>
      <c r="E1956" s="104"/>
      <c r="F1956" s="104"/>
      <c r="G1956" s="104"/>
      <c r="H1956" s="104"/>
      <c r="I1956" s="104"/>
      <c r="J1956" s="104"/>
      <c r="K1956" s="104"/>
      <c r="L1956" s="104"/>
      <c r="M1956" s="104"/>
      <c r="N1956" s="104"/>
      <c r="O1956" s="34"/>
      <c r="P1956" s="34"/>
      <c r="Q1956" s="34"/>
      <c r="R1956" s="34"/>
      <c r="S1956" s="34"/>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c r="D1960" s="104"/>
      <c r="E1960" s="104"/>
      <c r="F1960" s="104"/>
      <c r="G1960" s="104"/>
      <c r="H1960" s="104"/>
      <c r="I1960" s="104"/>
      <c r="J1960" s="104"/>
      <c r="K1960" s="104"/>
      <c r="L1960" s="104"/>
      <c r="M1960" s="104"/>
      <c r="N1960" s="104"/>
      <c r="O1960" s="34"/>
      <c r="P1960" s="34"/>
      <c r="Q1960" s="34"/>
      <c r="R1960" s="34"/>
      <c r="S1960" s="34"/>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c r="D1963" s="104"/>
      <c r="E1963" s="104"/>
      <c r="F1963" s="104"/>
      <c r="G1963" s="104"/>
      <c r="H1963" s="104"/>
      <c r="I1963" s="104"/>
      <c r="J1963" s="104"/>
      <c r="K1963" s="104"/>
      <c r="L1963" s="104"/>
      <c r="M1963" s="104"/>
      <c r="N1963" s="104"/>
      <c r="O1963" s="34"/>
      <c r="P1963" s="34"/>
      <c r="Q1963" s="34"/>
      <c r="R1963" s="34"/>
      <c r="S1963" s="34"/>
    </row>
    <row r="1964" spans="2:19">
      <c r="B1964" s="5">
        <v>1961</v>
      </c>
      <c r="C1964" s="34"/>
      <c r="D1964" s="104"/>
      <c r="E1964" s="104"/>
      <c r="F1964" s="104"/>
      <c r="G1964" s="104"/>
      <c r="H1964" s="104"/>
      <c r="I1964" s="104"/>
      <c r="J1964" s="104"/>
      <c r="K1964" s="104"/>
      <c r="L1964" s="104"/>
      <c r="M1964" s="104"/>
      <c r="N1964" s="104"/>
      <c r="O1964" s="34"/>
      <c r="P1964" s="34"/>
      <c r="Q1964" s="34"/>
      <c r="R1964" s="34"/>
      <c r="S1964" s="34"/>
    </row>
    <row r="1965" spans="2:19">
      <c r="B1965" s="5">
        <v>1960</v>
      </c>
      <c r="C1965" s="34"/>
      <c r="D1965" s="104"/>
      <c r="E1965" s="104"/>
      <c r="F1965" s="104"/>
      <c r="G1965" s="104"/>
      <c r="H1965" s="104"/>
      <c r="I1965" s="104"/>
      <c r="J1965" s="104"/>
      <c r="K1965" s="104"/>
      <c r="L1965" s="104"/>
      <c r="M1965" s="104"/>
      <c r="N1965" s="104"/>
      <c r="O1965" s="34"/>
      <c r="P1965" s="34"/>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2914754.48</v>
      </c>
      <c r="D1996" s="7">
        <f>SUM(D1918:D1995)</f>
        <v>2979188.2199999997</v>
      </c>
      <c r="E1996" s="7">
        <f>SUM(E1917:E1995)</f>
        <v>3020353.2800000003</v>
      </c>
      <c r="F1996" s="7">
        <f>SUM(F1916:F1995)</f>
        <v>3263881.4499999993</v>
      </c>
      <c r="G1996" s="7">
        <f>SUM(G1915:G1995)</f>
        <v>3311323.8699999992</v>
      </c>
      <c r="H1996" s="7">
        <f>SUM(H1909:H1995)</f>
        <v>3491076.71</v>
      </c>
      <c r="I1996" s="7">
        <f>SUM(I1909:I1995)</f>
        <v>3516325.08</v>
      </c>
      <c r="J1996" s="7">
        <f t="shared" ref="J1996" si="37">SUM(J1909:J1995)</f>
        <v>3544136.3899999997</v>
      </c>
      <c r="K1996" s="7">
        <f>SUM(K1909:K1995)</f>
        <v>3633675.6199999992</v>
      </c>
      <c r="L1996" s="7">
        <f t="shared" ref="L1996" si="38">SUM(L1909:L1995)</f>
        <v>3670513.26</v>
      </c>
      <c r="M1996" s="7">
        <f>SUM(M1909:M1995)</f>
        <v>3493250.34</v>
      </c>
      <c r="N1996" s="10">
        <f>SUM(N1904:N1995)</f>
        <v>3575034.7800000003</v>
      </c>
      <c r="O1996" s="10">
        <f>SUM(O1904:O1995)</f>
        <v>3600771.33</v>
      </c>
      <c r="P1996" s="10">
        <f>SUM(P1904:P1995)</f>
        <v>3615521.8899999997</v>
      </c>
      <c r="Q1996" s="10">
        <f>SUM(Q1904:Q1995)</f>
        <v>3731674.91</v>
      </c>
      <c r="R1996" s="10">
        <f>SUM(R1903:R1995)</f>
        <v>3835125.6</v>
      </c>
      <c r="S1996" s="10">
        <f>SUM(S1903:S1995)</f>
        <v>3884064.85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46597.4</v>
      </c>
    </row>
    <row r="1999" spans="1:19">
      <c r="A1999" s="35"/>
      <c r="B1999" s="5">
        <v>2021</v>
      </c>
      <c r="C1999" s="33"/>
      <c r="D1999" s="33"/>
      <c r="E1999" s="33"/>
      <c r="F1999" s="33"/>
      <c r="G1999" s="33"/>
      <c r="H1999" s="33"/>
      <c r="I1999" s="33"/>
      <c r="J1999" s="33"/>
      <c r="K1999" s="33"/>
      <c r="L1999" s="33"/>
      <c r="M1999" s="33"/>
      <c r="N1999" s="33"/>
      <c r="O1999" s="33"/>
      <c r="P1999" s="33"/>
      <c r="Q1999" s="33"/>
      <c r="R1999" s="34">
        <v>193340.91</v>
      </c>
      <c r="S1999" s="34">
        <v>192777.80000000002</v>
      </c>
    </row>
    <row r="2000" spans="1:19">
      <c r="B2000" s="5">
        <v>2020</v>
      </c>
      <c r="C2000" s="33"/>
      <c r="D2000" s="33"/>
      <c r="E2000" s="33"/>
      <c r="F2000" s="33"/>
      <c r="G2000" s="33"/>
      <c r="H2000" s="33"/>
      <c r="I2000" s="33"/>
      <c r="J2000" s="33"/>
      <c r="K2000" s="33"/>
      <c r="L2000" s="33"/>
      <c r="M2000" s="33"/>
      <c r="N2000" s="33"/>
      <c r="O2000" s="33"/>
      <c r="P2000" s="33"/>
      <c r="Q2000" s="34">
        <v>242751.1</v>
      </c>
      <c r="R2000" s="34">
        <v>242751.1</v>
      </c>
      <c r="S2000" s="34">
        <v>242751.1</v>
      </c>
    </row>
    <row r="2001" spans="1:19">
      <c r="A2001" s="37"/>
      <c r="B2001" s="5">
        <v>2019</v>
      </c>
      <c r="C2001" s="33"/>
      <c r="D2001" s="33"/>
      <c r="E2001" s="33"/>
      <c r="F2001" s="33"/>
      <c r="G2001" s="33"/>
      <c r="H2001" s="33"/>
      <c r="I2001" s="33"/>
      <c r="J2001" s="33"/>
      <c r="K2001" s="33"/>
      <c r="L2001" s="33"/>
      <c r="M2001" s="33"/>
      <c r="N2001" s="33"/>
      <c r="O2001" s="33"/>
      <c r="P2001" s="34">
        <v>67589.540000000008</v>
      </c>
      <c r="Q2001" s="34">
        <v>67589.540000000008</v>
      </c>
      <c r="R2001" s="34">
        <v>67296.960000000006</v>
      </c>
      <c r="S2001" s="34">
        <v>67296.960000000006</v>
      </c>
    </row>
    <row r="2002" spans="1:19">
      <c r="A2002" s="37"/>
      <c r="B2002" s="5">
        <v>2018</v>
      </c>
      <c r="C2002" s="33"/>
      <c r="D2002" s="33"/>
      <c r="E2002" s="33"/>
      <c r="F2002" s="33"/>
      <c r="G2002" s="33"/>
      <c r="H2002" s="33"/>
      <c r="I2002" s="33"/>
      <c r="J2002" s="33"/>
      <c r="K2002" s="33"/>
      <c r="L2002" s="33"/>
      <c r="M2002" s="33"/>
      <c r="N2002" s="33"/>
      <c r="O2002" s="34">
        <v>63252.05</v>
      </c>
      <c r="P2002" s="34">
        <v>63252.05</v>
      </c>
      <c r="Q2002" s="34">
        <v>63252.05</v>
      </c>
      <c r="R2002" s="34">
        <v>63252.05</v>
      </c>
      <c r="S2002" s="34">
        <v>63252.05</v>
      </c>
    </row>
    <row r="2003" spans="1:19">
      <c r="A2003" s="37"/>
      <c r="B2003" s="5">
        <v>2017</v>
      </c>
      <c r="C2003" s="33"/>
      <c r="D2003" s="33"/>
      <c r="E2003" s="33"/>
      <c r="F2003" s="33"/>
      <c r="G2003" s="33"/>
      <c r="H2003" s="33"/>
      <c r="I2003" s="33"/>
      <c r="J2003" s="33"/>
      <c r="K2003" s="33"/>
      <c r="L2003" s="33"/>
      <c r="M2003" s="33"/>
      <c r="N2003" s="104">
        <v>92286.61</v>
      </c>
      <c r="O2003" s="34">
        <v>92286.61</v>
      </c>
      <c r="P2003" s="34">
        <v>92286.61</v>
      </c>
      <c r="Q2003" s="34">
        <v>92286.61</v>
      </c>
      <c r="R2003" s="34">
        <v>92286.61</v>
      </c>
      <c r="S2003" s="34">
        <v>92286.61</v>
      </c>
    </row>
    <row r="2004" spans="1:19">
      <c r="B2004" s="5">
        <v>2016</v>
      </c>
      <c r="C2004" s="33"/>
      <c r="D2004" s="33"/>
      <c r="E2004" s="33"/>
      <c r="F2004" s="33"/>
      <c r="G2004" s="33"/>
      <c r="H2004" s="33"/>
      <c r="I2004" s="33"/>
      <c r="J2004" s="33"/>
      <c r="K2004" s="33"/>
      <c r="L2004" s="33"/>
      <c r="M2004" s="104">
        <v>8015.77</v>
      </c>
      <c r="N2004" s="104">
        <v>8015.77</v>
      </c>
      <c r="O2004" s="34">
        <v>8015.77</v>
      </c>
      <c r="P2004" s="34">
        <v>8015.77</v>
      </c>
      <c r="Q2004" s="34">
        <v>8015.77</v>
      </c>
      <c r="R2004" s="34">
        <v>8015.77</v>
      </c>
      <c r="S2004" s="34">
        <v>8015.77</v>
      </c>
    </row>
    <row r="2005" spans="1:19">
      <c r="B2005" s="5">
        <v>2015</v>
      </c>
      <c r="C2005" s="33"/>
      <c r="D2005" s="33"/>
      <c r="E2005" s="33"/>
      <c r="F2005" s="33"/>
      <c r="G2005" s="33"/>
      <c r="H2005" s="33"/>
      <c r="I2005" s="33"/>
      <c r="J2005" s="33"/>
      <c r="K2005" s="33"/>
      <c r="L2005" s="104">
        <v>59025.7</v>
      </c>
      <c r="M2005" s="104">
        <v>59025.7</v>
      </c>
      <c r="N2005" s="104">
        <v>59025.7</v>
      </c>
      <c r="O2005" s="34">
        <v>59025.7</v>
      </c>
      <c r="P2005" s="34">
        <v>59025.7</v>
      </c>
      <c r="Q2005" s="34">
        <v>59025.7</v>
      </c>
      <c r="R2005" s="34">
        <v>59025.7</v>
      </c>
      <c r="S2005" s="34">
        <v>59025.7</v>
      </c>
    </row>
    <row r="2006" spans="1:19">
      <c r="B2006" s="5">
        <v>2014</v>
      </c>
      <c r="C2006" s="33"/>
      <c r="D2006" s="33"/>
      <c r="E2006" s="33"/>
      <c r="F2006" s="33"/>
      <c r="G2006" s="33"/>
      <c r="H2006" s="33"/>
      <c r="I2006" s="33"/>
      <c r="J2006" s="33"/>
      <c r="K2006" s="104">
        <v>42144.03</v>
      </c>
      <c r="L2006" s="104">
        <v>42144.03</v>
      </c>
      <c r="M2006" s="104">
        <v>42144.03</v>
      </c>
      <c r="N2006" s="104">
        <v>42144.03</v>
      </c>
      <c r="O2006" s="34">
        <v>42144.03</v>
      </c>
      <c r="P2006" s="34">
        <v>42144.03</v>
      </c>
      <c r="Q2006" s="34">
        <v>42144.03</v>
      </c>
      <c r="R2006" s="34">
        <v>42144.03</v>
      </c>
      <c r="S2006" s="34">
        <v>42144.03</v>
      </c>
    </row>
    <row r="2007" spans="1:19">
      <c r="B2007" s="5">
        <v>2013</v>
      </c>
      <c r="C2007" s="33"/>
      <c r="D2007" s="33"/>
      <c r="E2007" s="33"/>
      <c r="F2007" s="33"/>
      <c r="G2007" s="33"/>
      <c r="H2007" s="33"/>
      <c r="I2007" s="33"/>
      <c r="J2007" s="104">
        <v>32679.93</v>
      </c>
      <c r="K2007" s="104">
        <v>32679.93</v>
      </c>
      <c r="L2007" s="104">
        <v>32679.93</v>
      </c>
      <c r="M2007" s="104">
        <v>32679.93</v>
      </c>
      <c r="N2007" s="104">
        <v>32679.93</v>
      </c>
      <c r="O2007" s="34">
        <v>32679.93</v>
      </c>
      <c r="P2007" s="34">
        <v>32679.93</v>
      </c>
      <c r="Q2007" s="34">
        <v>32679.93</v>
      </c>
      <c r="R2007" s="34">
        <v>32679.93</v>
      </c>
      <c r="S2007" s="34">
        <v>32679.93</v>
      </c>
    </row>
    <row r="2008" spans="1:19">
      <c r="B2008" s="5">
        <v>2012</v>
      </c>
      <c r="C2008" s="33"/>
      <c r="D2008" s="33"/>
      <c r="E2008" s="33"/>
      <c r="F2008" s="33"/>
      <c r="G2008" s="33"/>
      <c r="H2008" s="33"/>
      <c r="I2008" s="104">
        <v>5752.95</v>
      </c>
      <c r="J2008" s="104">
        <v>5752.95</v>
      </c>
      <c r="K2008" s="104">
        <v>5752.95</v>
      </c>
      <c r="L2008" s="104">
        <v>5752.95</v>
      </c>
      <c r="M2008" s="104">
        <v>5752.95</v>
      </c>
      <c r="N2008" s="104">
        <v>5752.95</v>
      </c>
      <c r="O2008" s="34">
        <v>5752.95</v>
      </c>
      <c r="P2008" s="34">
        <v>5752.95</v>
      </c>
      <c r="Q2008" s="34">
        <v>5752.95</v>
      </c>
      <c r="R2008" s="34">
        <v>5752.95</v>
      </c>
      <c r="S2008" s="34">
        <v>5752.95</v>
      </c>
    </row>
    <row r="2009" spans="1:19">
      <c r="B2009" s="5">
        <v>2011</v>
      </c>
      <c r="C2009" s="33"/>
      <c r="D2009" s="33"/>
      <c r="E2009" s="33"/>
      <c r="F2009" s="33"/>
      <c r="G2009" s="33"/>
      <c r="H2009" s="104">
        <v>17968.580000000002</v>
      </c>
      <c r="I2009" s="104">
        <v>17968.580000000002</v>
      </c>
      <c r="J2009" s="104">
        <v>17968.580000000002</v>
      </c>
      <c r="K2009" s="104">
        <v>17968.580000000002</v>
      </c>
      <c r="L2009" s="104">
        <v>17968.580000000002</v>
      </c>
      <c r="M2009" s="104">
        <v>17968.580000000002</v>
      </c>
      <c r="N2009" s="104">
        <v>17968.580000000002</v>
      </c>
      <c r="O2009" s="34">
        <v>17968.579999999998</v>
      </c>
      <c r="P2009" s="34">
        <v>17968.579999999998</v>
      </c>
      <c r="Q2009" s="34">
        <v>17968.579999999998</v>
      </c>
      <c r="R2009" s="34">
        <v>17968.579999999998</v>
      </c>
      <c r="S2009" s="34">
        <v>17968.579999999998</v>
      </c>
    </row>
    <row r="2010" spans="1:19">
      <c r="B2010" s="5">
        <v>2010</v>
      </c>
      <c r="C2010" s="33"/>
      <c r="D2010" s="33"/>
      <c r="E2010" s="33"/>
      <c r="F2010" s="33"/>
      <c r="G2010" s="104">
        <v>50081.32</v>
      </c>
      <c r="H2010" s="104">
        <v>50081.32</v>
      </c>
      <c r="I2010" s="104">
        <v>50081.32</v>
      </c>
      <c r="J2010" s="104">
        <v>50081.32</v>
      </c>
      <c r="K2010" s="104">
        <v>50081.32</v>
      </c>
      <c r="L2010" s="104">
        <v>50081.32</v>
      </c>
      <c r="M2010" s="104">
        <v>50081.32</v>
      </c>
      <c r="N2010" s="104">
        <v>50081.32</v>
      </c>
      <c r="O2010" s="34">
        <v>50081.32</v>
      </c>
      <c r="P2010" s="34">
        <v>50081.32</v>
      </c>
      <c r="Q2010" s="34">
        <v>50081.32</v>
      </c>
      <c r="R2010" s="34">
        <v>50081.32</v>
      </c>
      <c r="S2010" s="34">
        <v>50081.32</v>
      </c>
    </row>
    <row r="2011" spans="1:19">
      <c r="B2011" s="5">
        <v>2009</v>
      </c>
      <c r="C2011" s="33"/>
      <c r="D2011" s="33"/>
      <c r="E2011" s="33"/>
      <c r="F2011" s="104">
        <v>37279.360000000001</v>
      </c>
      <c r="G2011" s="104">
        <v>37279.360000000001</v>
      </c>
      <c r="H2011" s="104">
        <v>37279.360000000001</v>
      </c>
      <c r="I2011" s="104">
        <v>37279.360000000001</v>
      </c>
      <c r="J2011" s="104">
        <v>37279.360000000001</v>
      </c>
      <c r="K2011" s="104">
        <v>37279.360000000001</v>
      </c>
      <c r="L2011" s="104">
        <v>37279.360000000001</v>
      </c>
      <c r="M2011" s="104">
        <v>37279.360000000001</v>
      </c>
      <c r="N2011" s="104">
        <v>37279.360000000001</v>
      </c>
      <c r="O2011" s="34">
        <v>37279.360000000001</v>
      </c>
      <c r="P2011" s="34">
        <v>37279.360000000001</v>
      </c>
      <c r="Q2011" s="34">
        <v>37279.360000000001</v>
      </c>
      <c r="R2011" s="34">
        <v>37279.360000000001</v>
      </c>
      <c r="S2011" s="34">
        <v>37279.360000000001</v>
      </c>
    </row>
    <row r="2012" spans="1:19">
      <c r="B2012" s="5">
        <v>2008</v>
      </c>
      <c r="C2012" s="33"/>
      <c r="D2012" s="33"/>
      <c r="E2012" s="104">
        <v>43171.99</v>
      </c>
      <c r="F2012" s="104">
        <v>43171.99</v>
      </c>
      <c r="G2012" s="104">
        <v>43171.99</v>
      </c>
      <c r="H2012" s="104">
        <v>43171.99</v>
      </c>
      <c r="I2012" s="104">
        <v>43171.99</v>
      </c>
      <c r="J2012" s="104">
        <v>43171.99</v>
      </c>
      <c r="K2012" s="104">
        <v>43171.99</v>
      </c>
      <c r="L2012" s="104">
        <v>43171.99</v>
      </c>
      <c r="M2012" s="104">
        <v>43171.99</v>
      </c>
      <c r="N2012" s="104">
        <v>43171.99</v>
      </c>
      <c r="O2012" s="34">
        <v>43171.990000000005</v>
      </c>
      <c r="P2012" s="34">
        <v>43171.990000000005</v>
      </c>
      <c r="Q2012" s="34">
        <v>43171.990000000005</v>
      </c>
      <c r="R2012" s="34">
        <v>43171.990000000005</v>
      </c>
      <c r="S2012" s="34">
        <v>43171.990000000005</v>
      </c>
    </row>
    <row r="2013" spans="1:19">
      <c r="B2013" s="5">
        <v>2007</v>
      </c>
      <c r="C2013" s="33"/>
      <c r="D2013" s="104">
        <v>130393.06</v>
      </c>
      <c r="E2013" s="104">
        <v>130393.06</v>
      </c>
      <c r="F2013" s="104">
        <v>130393.06</v>
      </c>
      <c r="G2013" s="104">
        <v>130393.06</v>
      </c>
      <c r="H2013" s="104">
        <v>130393.06</v>
      </c>
      <c r="I2013" s="104">
        <v>130393.06</v>
      </c>
      <c r="J2013" s="104">
        <v>130393.06</v>
      </c>
      <c r="K2013" s="104">
        <v>130393.06</v>
      </c>
      <c r="L2013" s="104">
        <v>130393.06</v>
      </c>
      <c r="M2013" s="104">
        <v>130393.06</v>
      </c>
      <c r="N2013" s="104">
        <v>130393.06</v>
      </c>
      <c r="O2013" s="34">
        <v>130393.06</v>
      </c>
      <c r="P2013" s="34">
        <v>130393.06</v>
      </c>
      <c r="Q2013" s="34">
        <v>130393.06</v>
      </c>
      <c r="R2013" s="34">
        <v>130393.06</v>
      </c>
      <c r="S2013" s="34">
        <v>130393.06</v>
      </c>
    </row>
    <row r="2014" spans="1:19">
      <c r="B2014" s="5">
        <v>2006</v>
      </c>
      <c r="C2014" s="34">
        <v>-1792.8</v>
      </c>
      <c r="D2014" s="104">
        <v>-1792.8</v>
      </c>
      <c r="E2014" s="104">
        <v>-1792.8</v>
      </c>
      <c r="F2014" s="104">
        <v>-1792.8</v>
      </c>
      <c r="G2014" s="104">
        <v>-1792.8</v>
      </c>
      <c r="H2014" s="104">
        <v>-1792.8</v>
      </c>
      <c r="I2014" s="104">
        <v>-1792.8</v>
      </c>
      <c r="J2014" s="104">
        <v>-1792.8</v>
      </c>
      <c r="K2014" s="104">
        <v>-1792.8</v>
      </c>
      <c r="L2014" s="104">
        <v>-1792.8</v>
      </c>
      <c r="M2014" s="104">
        <v>82159.199999999997</v>
      </c>
      <c r="N2014" s="104">
        <v>82159.199999999997</v>
      </c>
      <c r="O2014" s="34">
        <v>82159.199999999997</v>
      </c>
      <c r="P2014" s="34">
        <v>82159.199999999997</v>
      </c>
      <c r="Q2014" s="34">
        <v>82159.199999999997</v>
      </c>
      <c r="R2014" s="34">
        <v>82159.199999999997</v>
      </c>
      <c r="S2014" s="34">
        <v>82159.199999999997</v>
      </c>
    </row>
    <row r="2015" spans="1:19">
      <c r="B2015" s="5">
        <v>2005</v>
      </c>
      <c r="C2015" s="34">
        <v>38880.82</v>
      </c>
      <c r="D2015" s="104">
        <v>38880.82</v>
      </c>
      <c r="E2015" s="104">
        <v>38880.82</v>
      </c>
      <c r="F2015" s="104">
        <v>38880.82</v>
      </c>
      <c r="G2015" s="104">
        <v>38880.82</v>
      </c>
      <c r="H2015" s="104">
        <v>38880.82</v>
      </c>
      <c r="I2015" s="104">
        <v>38880.82</v>
      </c>
      <c r="J2015" s="104">
        <v>38880.82</v>
      </c>
      <c r="K2015" s="104">
        <v>38880.82</v>
      </c>
      <c r="L2015" s="104">
        <v>38880.82</v>
      </c>
      <c r="M2015" s="104">
        <v>149194.20000000001</v>
      </c>
      <c r="N2015" s="104">
        <v>149194.20000000001</v>
      </c>
      <c r="O2015" s="34">
        <v>149194.20000000001</v>
      </c>
      <c r="P2015" s="34">
        <v>149194.20000000001</v>
      </c>
      <c r="Q2015" s="34">
        <v>149194.20000000001</v>
      </c>
      <c r="R2015" s="34">
        <v>149194.20000000001</v>
      </c>
      <c r="S2015" s="34">
        <v>149194.20000000001</v>
      </c>
    </row>
    <row r="2016" spans="1:19">
      <c r="B2016" s="5">
        <v>2004</v>
      </c>
      <c r="C2016" s="34">
        <v>70142.490000000005</v>
      </c>
      <c r="D2016" s="104">
        <v>70142.490000000005</v>
      </c>
      <c r="E2016" s="104">
        <v>70142.490000000005</v>
      </c>
      <c r="F2016" s="104">
        <v>70142.490000000005</v>
      </c>
      <c r="G2016" s="104">
        <v>70142.490000000005</v>
      </c>
      <c r="H2016" s="104">
        <v>70142.490000000005</v>
      </c>
      <c r="I2016" s="104">
        <v>70142.490000000005</v>
      </c>
      <c r="J2016" s="104">
        <v>70142.490000000005</v>
      </c>
      <c r="K2016" s="104">
        <v>70142.490000000005</v>
      </c>
      <c r="L2016" s="104">
        <v>70142.490000000005</v>
      </c>
      <c r="M2016" s="104">
        <v>150430.48000000001</v>
      </c>
      <c r="N2016" s="104">
        <v>149725</v>
      </c>
      <c r="O2016" s="34">
        <v>149725</v>
      </c>
      <c r="P2016" s="34">
        <v>149725</v>
      </c>
      <c r="Q2016" s="34">
        <v>149725</v>
      </c>
      <c r="R2016" s="34">
        <v>145191.28</v>
      </c>
      <c r="S2016" s="34">
        <v>145191.28</v>
      </c>
    </row>
    <row r="2017" spans="2:19">
      <c r="B2017" s="5">
        <v>2003</v>
      </c>
      <c r="C2017" s="34">
        <v>62652.1</v>
      </c>
      <c r="D2017" s="104">
        <v>62652.1</v>
      </c>
      <c r="E2017" s="104">
        <v>62652.1</v>
      </c>
      <c r="F2017" s="104">
        <v>62652.1</v>
      </c>
      <c r="G2017" s="104">
        <v>62652.1</v>
      </c>
      <c r="H2017" s="104">
        <v>62652.1</v>
      </c>
      <c r="I2017" s="104">
        <v>62652.1</v>
      </c>
      <c r="J2017" s="104">
        <v>62652.1</v>
      </c>
      <c r="K2017" s="104">
        <v>62652.1</v>
      </c>
      <c r="L2017" s="104">
        <v>62652.1</v>
      </c>
      <c r="M2017" s="104">
        <v>176268.96</v>
      </c>
      <c r="N2017" s="104">
        <v>176268.96</v>
      </c>
      <c r="O2017" s="34">
        <v>176268.96000000002</v>
      </c>
      <c r="P2017" s="34">
        <v>176268.96000000002</v>
      </c>
      <c r="Q2017" s="34">
        <v>176268.96000000002</v>
      </c>
      <c r="R2017" s="34">
        <v>176268.96000000002</v>
      </c>
      <c r="S2017" s="34">
        <v>176038.68000000002</v>
      </c>
    </row>
    <row r="2018" spans="2:19">
      <c r="B2018" s="5">
        <v>2002</v>
      </c>
      <c r="C2018" s="34">
        <v>176971.8</v>
      </c>
      <c r="D2018" s="104">
        <v>176971.8</v>
      </c>
      <c r="E2018" s="104">
        <v>176971.8</v>
      </c>
      <c r="F2018" s="104">
        <v>176971.8</v>
      </c>
      <c r="G2018" s="104">
        <v>176971.8</v>
      </c>
      <c r="H2018" s="104">
        <v>176971.8</v>
      </c>
      <c r="I2018" s="104">
        <v>176971.8</v>
      </c>
      <c r="J2018" s="104">
        <v>176971.8</v>
      </c>
      <c r="K2018" s="104">
        <v>176971.8</v>
      </c>
      <c r="L2018" s="104">
        <v>176971.8</v>
      </c>
      <c r="M2018" s="104">
        <v>176971.8</v>
      </c>
      <c r="N2018" s="104">
        <v>176971.8</v>
      </c>
      <c r="O2018" s="34">
        <v>176971.8</v>
      </c>
      <c r="P2018" s="34">
        <v>176971.8</v>
      </c>
      <c r="Q2018" s="34">
        <v>176971.8</v>
      </c>
      <c r="R2018" s="34">
        <v>176971.8</v>
      </c>
      <c r="S2018" s="34">
        <v>176971.8</v>
      </c>
    </row>
    <row r="2019" spans="2:19">
      <c r="B2019" s="5">
        <v>2001</v>
      </c>
      <c r="C2019" s="34">
        <v>143002.42000000001</v>
      </c>
      <c r="D2019" s="104">
        <v>143002.42000000001</v>
      </c>
      <c r="E2019" s="104">
        <v>143002.42000000001</v>
      </c>
      <c r="F2019" s="104">
        <v>143002.42000000001</v>
      </c>
      <c r="G2019" s="104">
        <v>143002.42000000001</v>
      </c>
      <c r="H2019" s="104">
        <v>143002.42000000001</v>
      </c>
      <c r="I2019" s="104">
        <v>143002.42000000001</v>
      </c>
      <c r="J2019" s="104">
        <v>143002.42000000001</v>
      </c>
      <c r="K2019" s="104">
        <v>143002.42000000001</v>
      </c>
      <c r="L2019" s="104">
        <v>143002.42000000001</v>
      </c>
      <c r="M2019" s="104">
        <v>143002.42000000001</v>
      </c>
      <c r="N2019" s="104">
        <v>143002.42000000001</v>
      </c>
      <c r="O2019" s="34">
        <v>143002.42000000001</v>
      </c>
      <c r="P2019" s="34">
        <v>143002.42000000001</v>
      </c>
      <c r="Q2019" s="34">
        <v>143002.42000000001</v>
      </c>
      <c r="R2019" s="34">
        <v>143002.42000000001</v>
      </c>
      <c r="S2019" s="34">
        <v>143002.42000000001</v>
      </c>
    </row>
    <row r="2020" spans="2:19">
      <c r="B2020" s="5">
        <v>2000</v>
      </c>
      <c r="C2020" s="34">
        <v>141587.54999999999</v>
      </c>
      <c r="D2020" s="104">
        <v>141587.54999999999</v>
      </c>
      <c r="E2020" s="104">
        <v>141587.54999999999</v>
      </c>
      <c r="F2020" s="104">
        <v>141587.54999999999</v>
      </c>
      <c r="G2020" s="104">
        <v>141587.54999999999</v>
      </c>
      <c r="H2020" s="104">
        <v>141587.54999999999</v>
      </c>
      <c r="I2020" s="104">
        <v>141587.54999999999</v>
      </c>
      <c r="J2020" s="104">
        <v>141587.54999999999</v>
      </c>
      <c r="K2020" s="104">
        <v>141587.54999999999</v>
      </c>
      <c r="L2020" s="104">
        <v>141587.54999999999</v>
      </c>
      <c r="M2020" s="104">
        <v>138829.35999999999</v>
      </c>
      <c r="N2020" s="104">
        <v>138829.35999999999</v>
      </c>
      <c r="O2020" s="34">
        <v>138829.36000000002</v>
      </c>
      <c r="P2020" s="34">
        <v>138829.36000000002</v>
      </c>
      <c r="Q2020" s="34">
        <v>138829.36000000002</v>
      </c>
      <c r="R2020" s="34">
        <v>138829.36000000002</v>
      </c>
      <c r="S2020" s="34">
        <v>138829.36000000002</v>
      </c>
    </row>
    <row r="2021" spans="2:19">
      <c r="B2021" s="5">
        <v>1999</v>
      </c>
      <c r="C2021" s="34">
        <v>194630.29</v>
      </c>
      <c r="D2021" s="104">
        <v>194630.29</v>
      </c>
      <c r="E2021" s="104">
        <v>194630.29</v>
      </c>
      <c r="F2021" s="104">
        <v>194630.29</v>
      </c>
      <c r="G2021" s="104">
        <v>194630.29</v>
      </c>
      <c r="H2021" s="104">
        <v>194630.29</v>
      </c>
      <c r="I2021" s="104">
        <v>194630.29</v>
      </c>
      <c r="J2021" s="104">
        <v>194630.29</v>
      </c>
      <c r="K2021" s="104">
        <v>194630.29</v>
      </c>
      <c r="L2021" s="104">
        <v>194630.29</v>
      </c>
      <c r="M2021" s="104">
        <v>193590.83</v>
      </c>
      <c r="N2021" s="104">
        <v>193590.83</v>
      </c>
      <c r="O2021" s="34">
        <v>193590.83</v>
      </c>
      <c r="P2021" s="34">
        <v>193590.83</v>
      </c>
      <c r="Q2021" s="34">
        <v>193590.83</v>
      </c>
      <c r="R2021" s="34">
        <v>193590.83</v>
      </c>
      <c r="S2021" s="34">
        <v>193590.83</v>
      </c>
    </row>
    <row r="2022" spans="2:19">
      <c r="B2022" s="5">
        <v>1998</v>
      </c>
      <c r="C2022" s="34">
        <v>371813.75</v>
      </c>
      <c r="D2022" s="104">
        <v>371813.75</v>
      </c>
      <c r="E2022" s="104">
        <v>371813.75</v>
      </c>
      <c r="F2022" s="104">
        <v>371813.75</v>
      </c>
      <c r="G2022" s="104">
        <v>371813.75</v>
      </c>
      <c r="H2022" s="104">
        <v>371813.75</v>
      </c>
      <c r="I2022" s="104">
        <v>371813.75</v>
      </c>
      <c r="J2022" s="104">
        <v>371813.75</v>
      </c>
      <c r="K2022" s="104">
        <v>371813.75</v>
      </c>
      <c r="L2022" s="104">
        <v>371813.75</v>
      </c>
      <c r="M2022" s="104">
        <v>369277.74</v>
      </c>
      <c r="N2022" s="104">
        <v>368009.74</v>
      </c>
      <c r="O2022" s="34">
        <v>368009.74000000005</v>
      </c>
      <c r="P2022" s="34">
        <v>368009.74000000005</v>
      </c>
      <c r="Q2022" s="34">
        <v>368009.74000000005</v>
      </c>
      <c r="R2022" s="34">
        <v>368009.74000000005</v>
      </c>
      <c r="S2022" s="34">
        <v>368009.74000000005</v>
      </c>
    </row>
    <row r="2023" spans="2:19">
      <c r="B2023" s="5">
        <v>1997</v>
      </c>
      <c r="C2023" s="34">
        <v>362789.03</v>
      </c>
      <c r="D2023" s="104">
        <v>362789.03</v>
      </c>
      <c r="E2023" s="104">
        <v>362789.03</v>
      </c>
      <c r="F2023" s="104">
        <v>362789.03</v>
      </c>
      <c r="G2023" s="104">
        <v>362789.03</v>
      </c>
      <c r="H2023" s="104">
        <v>362789.03</v>
      </c>
      <c r="I2023" s="104">
        <v>362789.03</v>
      </c>
      <c r="J2023" s="104">
        <v>362789.03</v>
      </c>
      <c r="K2023" s="104">
        <v>362789.03</v>
      </c>
      <c r="L2023" s="104">
        <v>362789.03</v>
      </c>
      <c r="M2023" s="104">
        <v>362789.03</v>
      </c>
      <c r="N2023" s="104">
        <v>362789.03</v>
      </c>
      <c r="O2023" s="34">
        <v>362789.03</v>
      </c>
      <c r="P2023" s="34">
        <v>362789.03</v>
      </c>
      <c r="Q2023" s="34">
        <v>362789.03</v>
      </c>
      <c r="R2023" s="34">
        <v>362789.03</v>
      </c>
      <c r="S2023" s="34">
        <v>362789.03</v>
      </c>
    </row>
    <row r="2024" spans="2:19">
      <c r="B2024" s="5">
        <v>1996</v>
      </c>
      <c r="C2024" s="34">
        <v>285422.65999999997</v>
      </c>
      <c r="D2024" s="104">
        <v>285422.65999999997</v>
      </c>
      <c r="E2024" s="104">
        <v>285422.65999999997</v>
      </c>
      <c r="F2024" s="104">
        <v>285422.65999999997</v>
      </c>
      <c r="G2024" s="104">
        <v>285422.65999999997</v>
      </c>
      <c r="H2024" s="104">
        <v>285422.65999999997</v>
      </c>
      <c r="I2024" s="104">
        <v>285422.65999999997</v>
      </c>
      <c r="J2024" s="104">
        <v>285422.65999999997</v>
      </c>
      <c r="K2024" s="104">
        <v>285422.65999999997</v>
      </c>
      <c r="L2024" s="104">
        <v>285422.65999999997</v>
      </c>
      <c r="M2024" s="104">
        <v>284792.15000000002</v>
      </c>
      <c r="N2024" s="104">
        <v>284792.15000000002</v>
      </c>
      <c r="O2024" s="34">
        <v>284792.14999999997</v>
      </c>
      <c r="P2024" s="34">
        <v>284792.14999999997</v>
      </c>
      <c r="Q2024" s="34">
        <v>284792.14999999997</v>
      </c>
      <c r="R2024" s="34">
        <v>284792.14999999997</v>
      </c>
      <c r="S2024" s="34">
        <v>284792.14999999997</v>
      </c>
    </row>
    <row r="2025" spans="2:19">
      <c r="B2025" s="5">
        <v>1995</v>
      </c>
      <c r="C2025" s="34">
        <v>68732.3</v>
      </c>
      <c r="D2025" s="104">
        <v>68732.3</v>
      </c>
      <c r="E2025" s="104">
        <v>68732.3</v>
      </c>
      <c r="F2025" s="104">
        <v>68732.3</v>
      </c>
      <c r="G2025" s="104">
        <v>68732.3</v>
      </c>
      <c r="H2025" s="104">
        <v>68732.3</v>
      </c>
      <c r="I2025" s="104">
        <v>68732.3</v>
      </c>
      <c r="J2025" s="104">
        <v>68732.3</v>
      </c>
      <c r="K2025" s="104">
        <v>68732.3</v>
      </c>
      <c r="L2025" s="104">
        <v>68732.3</v>
      </c>
      <c r="M2025" s="104">
        <v>59925.73</v>
      </c>
      <c r="N2025" s="104">
        <v>59925.73</v>
      </c>
      <c r="O2025" s="34">
        <v>59925.729999999996</v>
      </c>
      <c r="P2025" s="34">
        <v>59925.729999999996</v>
      </c>
      <c r="Q2025" s="34">
        <v>54190.99</v>
      </c>
      <c r="R2025" s="34">
        <v>54190.99</v>
      </c>
      <c r="S2025" s="34">
        <v>54190.99</v>
      </c>
    </row>
    <row r="2026" spans="2:19">
      <c r="B2026" s="5">
        <v>1994</v>
      </c>
      <c r="C2026" s="34"/>
      <c r="D2026" s="104"/>
      <c r="E2026" s="104"/>
      <c r="F2026" s="104"/>
      <c r="G2026" s="104"/>
      <c r="H2026" s="104"/>
      <c r="I2026" s="104"/>
      <c r="J2026" s="104"/>
      <c r="K2026" s="104"/>
      <c r="L2026" s="104"/>
      <c r="M2026" s="104"/>
      <c r="N2026" s="104"/>
      <c r="O2026" s="34"/>
      <c r="P2026" s="34"/>
      <c r="Q2026" s="34"/>
      <c r="R2026" s="34"/>
      <c r="S2026" s="34"/>
    </row>
    <row r="2027" spans="2:19">
      <c r="B2027" s="5">
        <v>1993</v>
      </c>
      <c r="C2027" s="34"/>
      <c r="D2027" s="104"/>
      <c r="E2027" s="104"/>
      <c r="F2027" s="104"/>
      <c r="G2027" s="104"/>
      <c r="H2027" s="104"/>
      <c r="I2027" s="104"/>
      <c r="J2027" s="104"/>
      <c r="K2027" s="104"/>
      <c r="L2027" s="104"/>
      <c r="M2027" s="104"/>
      <c r="N2027" s="104"/>
      <c r="O2027" s="34"/>
      <c r="P2027" s="34"/>
      <c r="Q2027" s="34"/>
      <c r="R2027" s="34"/>
      <c r="S2027" s="34"/>
    </row>
    <row r="2028" spans="2:19">
      <c r="B2028" s="5">
        <v>1992</v>
      </c>
      <c r="C2028" s="34"/>
      <c r="D2028" s="104"/>
      <c r="E2028" s="104"/>
      <c r="F2028" s="104"/>
      <c r="G2028" s="104"/>
      <c r="H2028" s="104"/>
      <c r="I2028" s="104"/>
      <c r="J2028" s="104"/>
      <c r="K2028" s="104"/>
      <c r="L2028" s="104"/>
      <c r="M2028" s="104"/>
      <c r="N2028" s="104"/>
      <c r="O2028" s="34"/>
      <c r="P2028" s="34"/>
      <c r="Q2028" s="34"/>
      <c r="R2028" s="34"/>
      <c r="S2028" s="34"/>
    </row>
    <row r="2029" spans="2:19">
      <c r="B2029" s="5">
        <v>1991</v>
      </c>
      <c r="C2029" s="34"/>
      <c r="D2029" s="104"/>
      <c r="E2029" s="104"/>
      <c r="F2029" s="104"/>
      <c r="G2029" s="104"/>
      <c r="H2029" s="104"/>
      <c r="I2029" s="104"/>
      <c r="J2029" s="104"/>
      <c r="K2029" s="104"/>
      <c r="L2029" s="104"/>
      <c r="M2029" s="104"/>
      <c r="N2029" s="104"/>
      <c r="O2029" s="34"/>
      <c r="P2029" s="34"/>
      <c r="Q2029" s="34"/>
      <c r="R2029" s="34"/>
      <c r="S2029" s="34"/>
    </row>
    <row r="2030" spans="2:19">
      <c r="B2030" s="5">
        <v>1990</v>
      </c>
      <c r="C2030" s="34"/>
      <c r="D2030" s="104"/>
      <c r="E2030" s="104"/>
      <c r="F2030" s="104"/>
      <c r="G2030" s="104"/>
      <c r="H2030" s="104"/>
      <c r="I2030" s="104"/>
      <c r="J2030" s="104"/>
      <c r="K2030" s="104"/>
      <c r="L2030" s="104"/>
      <c r="M2030" s="104"/>
      <c r="N2030" s="104"/>
      <c r="O2030" s="34"/>
      <c r="P2030" s="34"/>
      <c r="Q2030" s="34"/>
      <c r="R2030" s="34"/>
      <c r="S2030" s="34"/>
    </row>
    <row r="2031" spans="2:19">
      <c r="B2031" s="5">
        <v>1989</v>
      </c>
      <c r="C2031" s="34"/>
      <c r="D2031" s="104"/>
      <c r="E2031" s="104"/>
      <c r="F2031" s="104"/>
      <c r="G2031" s="104"/>
      <c r="H2031" s="104"/>
      <c r="I2031" s="104"/>
      <c r="J2031" s="104"/>
      <c r="K2031" s="104"/>
      <c r="L2031" s="104"/>
      <c r="M2031" s="104"/>
      <c r="N2031" s="104"/>
      <c r="O2031" s="34"/>
      <c r="P2031" s="34"/>
      <c r="Q2031" s="34"/>
      <c r="R2031" s="34"/>
      <c r="S2031" s="34"/>
    </row>
    <row r="2032" spans="2:19">
      <c r="B2032" s="5">
        <v>1988</v>
      </c>
      <c r="C2032" s="34"/>
      <c r="D2032" s="104"/>
      <c r="E2032" s="104"/>
      <c r="F2032" s="104"/>
      <c r="G2032" s="104"/>
      <c r="H2032" s="104"/>
      <c r="I2032" s="104"/>
      <c r="J2032" s="104"/>
      <c r="K2032" s="104"/>
      <c r="L2032" s="104"/>
      <c r="M2032" s="104"/>
      <c r="N2032" s="104"/>
      <c r="O2032" s="34"/>
      <c r="P2032" s="34"/>
      <c r="Q2032" s="34"/>
      <c r="R2032" s="34"/>
      <c r="S2032" s="34"/>
    </row>
    <row r="2033" spans="2:19">
      <c r="B2033" s="5">
        <v>1987</v>
      </c>
      <c r="C2033" s="34"/>
      <c r="D2033" s="104"/>
      <c r="E2033" s="104"/>
      <c r="F2033" s="104"/>
      <c r="G2033" s="104"/>
      <c r="H2033" s="104"/>
      <c r="I2033" s="104"/>
      <c r="J2033" s="104"/>
      <c r="K2033" s="104"/>
      <c r="L2033" s="104"/>
      <c r="M2033" s="104"/>
      <c r="N2033" s="104"/>
      <c r="O2033" s="34"/>
      <c r="P2033" s="34"/>
      <c r="Q2033" s="34"/>
      <c r="R2033" s="34"/>
      <c r="S2033" s="34"/>
    </row>
    <row r="2034" spans="2:19">
      <c r="B2034" s="5">
        <v>1986</v>
      </c>
      <c r="C2034" s="34"/>
      <c r="D2034" s="104"/>
      <c r="E2034" s="104"/>
      <c r="F2034" s="104"/>
      <c r="G2034" s="104"/>
      <c r="H2034" s="104"/>
      <c r="I2034" s="104"/>
      <c r="J2034" s="104"/>
      <c r="K2034" s="104"/>
      <c r="L2034" s="104"/>
      <c r="M2034" s="104"/>
      <c r="N2034" s="104"/>
      <c r="O2034" s="34"/>
      <c r="P2034" s="34"/>
      <c r="Q2034" s="34"/>
      <c r="R2034" s="34"/>
      <c r="S2034" s="34"/>
    </row>
    <row r="2035" spans="2:19">
      <c r="B2035" s="5">
        <v>1985</v>
      </c>
      <c r="C2035" s="34"/>
      <c r="D2035" s="104"/>
      <c r="E2035" s="104"/>
      <c r="F2035" s="104"/>
      <c r="G2035" s="104"/>
      <c r="H2035" s="104"/>
      <c r="I2035" s="104"/>
      <c r="J2035" s="104"/>
      <c r="K2035" s="104"/>
      <c r="L2035" s="104"/>
      <c r="M2035" s="104"/>
      <c r="N2035" s="104"/>
      <c r="O2035" s="34"/>
      <c r="P2035" s="34"/>
      <c r="Q2035" s="34"/>
      <c r="R2035" s="34"/>
      <c r="S2035" s="34"/>
    </row>
    <row r="2036" spans="2:19">
      <c r="B2036" s="5">
        <v>1984</v>
      </c>
      <c r="C2036" s="34"/>
      <c r="D2036" s="104"/>
      <c r="E2036" s="104"/>
      <c r="F2036" s="104"/>
      <c r="G2036" s="104"/>
      <c r="H2036" s="104"/>
      <c r="I2036" s="104"/>
      <c r="J2036" s="104"/>
      <c r="K2036" s="104"/>
      <c r="L2036" s="104"/>
      <c r="M2036" s="104"/>
      <c r="N2036" s="104"/>
      <c r="O2036" s="34"/>
      <c r="P2036" s="34"/>
      <c r="Q2036" s="34"/>
      <c r="R2036" s="34"/>
      <c r="S2036" s="34"/>
    </row>
    <row r="2037" spans="2:19">
      <c r="B2037" s="5">
        <v>1983</v>
      </c>
      <c r="C2037" s="34"/>
      <c r="D2037" s="104"/>
      <c r="E2037" s="104"/>
      <c r="F2037" s="104"/>
      <c r="G2037" s="104"/>
      <c r="H2037" s="104"/>
      <c r="I2037" s="104"/>
      <c r="J2037" s="104"/>
      <c r="K2037" s="104"/>
      <c r="L2037" s="104"/>
      <c r="M2037" s="104"/>
      <c r="N2037" s="104"/>
      <c r="O2037" s="34"/>
      <c r="P2037" s="34"/>
      <c r="Q2037" s="34"/>
      <c r="R2037" s="34"/>
      <c r="S2037" s="34"/>
    </row>
    <row r="2038" spans="2:19">
      <c r="B2038" s="5">
        <v>1982</v>
      </c>
      <c r="C2038" s="34"/>
      <c r="D2038" s="104"/>
      <c r="E2038" s="104"/>
      <c r="F2038" s="104"/>
      <c r="G2038" s="104"/>
      <c r="H2038" s="104"/>
      <c r="I2038" s="104"/>
      <c r="J2038" s="104"/>
      <c r="K2038" s="104"/>
      <c r="L2038" s="104"/>
      <c r="M2038" s="104"/>
      <c r="N2038" s="104"/>
      <c r="O2038" s="34"/>
      <c r="P2038" s="34"/>
      <c r="Q2038" s="34"/>
      <c r="R2038" s="34"/>
      <c r="S2038" s="34"/>
    </row>
    <row r="2039" spans="2:19">
      <c r="B2039" s="5">
        <v>1981</v>
      </c>
      <c r="C2039" s="34"/>
      <c r="D2039" s="104"/>
      <c r="E2039" s="104"/>
      <c r="F2039" s="104"/>
      <c r="G2039" s="104"/>
      <c r="H2039" s="104"/>
      <c r="I2039" s="104"/>
      <c r="J2039" s="104"/>
      <c r="K2039" s="104"/>
      <c r="L2039" s="104"/>
      <c r="M2039" s="104"/>
      <c r="N2039" s="104"/>
      <c r="O2039" s="34"/>
      <c r="P2039" s="34"/>
      <c r="Q2039" s="34"/>
      <c r="R2039" s="34"/>
      <c r="S2039" s="34"/>
    </row>
    <row r="2040" spans="2:19">
      <c r="B2040" s="5">
        <v>1980</v>
      </c>
      <c r="C2040" s="34"/>
      <c r="D2040" s="104"/>
      <c r="E2040" s="104"/>
      <c r="F2040" s="104"/>
      <c r="G2040" s="104"/>
      <c r="H2040" s="104"/>
      <c r="I2040" s="104"/>
      <c r="J2040" s="104"/>
      <c r="K2040" s="104"/>
      <c r="L2040" s="104"/>
      <c r="M2040" s="104"/>
      <c r="N2040" s="104"/>
      <c r="O2040" s="34"/>
      <c r="P2040" s="34"/>
      <c r="Q2040" s="34"/>
      <c r="R2040" s="34"/>
      <c r="S2040" s="34"/>
    </row>
    <row r="2041" spans="2:19">
      <c r="B2041" s="5">
        <v>1979</v>
      </c>
      <c r="C2041" s="34"/>
      <c r="D2041" s="104"/>
      <c r="E2041" s="104"/>
      <c r="F2041" s="104"/>
      <c r="G2041" s="104"/>
      <c r="H2041" s="104"/>
      <c r="I2041" s="104"/>
      <c r="J2041" s="104"/>
      <c r="K2041" s="104"/>
      <c r="L2041" s="104"/>
      <c r="M2041" s="104"/>
      <c r="N2041" s="104"/>
      <c r="O2041" s="34"/>
      <c r="P2041" s="34"/>
      <c r="Q2041" s="34"/>
      <c r="R2041" s="34"/>
      <c r="S2041" s="34"/>
    </row>
    <row r="2042" spans="2:19">
      <c r="B2042" s="5">
        <v>1978</v>
      </c>
      <c r="C2042" s="34"/>
      <c r="D2042" s="104"/>
      <c r="E2042" s="104"/>
      <c r="F2042" s="104"/>
      <c r="G2042" s="104"/>
      <c r="H2042" s="104"/>
      <c r="I2042" s="104"/>
      <c r="J2042" s="104"/>
      <c r="K2042" s="104"/>
      <c r="L2042" s="104"/>
      <c r="M2042" s="104"/>
      <c r="N2042" s="104"/>
      <c r="O2042" s="34"/>
      <c r="P2042" s="34"/>
      <c r="Q2042" s="34"/>
      <c r="R2042" s="34"/>
      <c r="S2042" s="34"/>
    </row>
    <row r="2043" spans="2:19">
      <c r="B2043" s="5">
        <v>1977</v>
      </c>
      <c r="C2043" s="34"/>
      <c r="D2043" s="104"/>
      <c r="E2043" s="104"/>
      <c r="F2043" s="104"/>
      <c r="G2043" s="104"/>
      <c r="H2043" s="104"/>
      <c r="I2043" s="104"/>
      <c r="J2043" s="104"/>
      <c r="K2043" s="104"/>
      <c r="L2043" s="104"/>
      <c r="M2043" s="104"/>
      <c r="N2043" s="104"/>
      <c r="O2043" s="34"/>
      <c r="P2043" s="34"/>
      <c r="Q2043" s="34"/>
      <c r="R2043" s="34"/>
      <c r="S2043" s="34"/>
    </row>
    <row r="2044" spans="2:19">
      <c r="B2044" s="5">
        <v>1976</v>
      </c>
      <c r="C2044" s="34"/>
      <c r="D2044" s="104"/>
      <c r="E2044" s="104"/>
      <c r="F2044" s="104"/>
      <c r="G2044" s="104"/>
      <c r="H2044" s="104"/>
      <c r="I2044" s="104"/>
      <c r="J2044" s="104"/>
      <c r="K2044" s="104"/>
      <c r="L2044" s="104"/>
      <c r="M2044" s="104"/>
      <c r="N2044" s="104"/>
      <c r="O2044" s="34"/>
      <c r="P2044" s="34"/>
      <c r="Q2044" s="34"/>
      <c r="R2044" s="34"/>
      <c r="S2044" s="34"/>
    </row>
    <row r="2045" spans="2:19">
      <c r="B2045" s="5">
        <v>1975</v>
      </c>
      <c r="C2045" s="34"/>
      <c r="D2045" s="104"/>
      <c r="E2045" s="104"/>
      <c r="F2045" s="104"/>
      <c r="G2045" s="104"/>
      <c r="H2045" s="104"/>
      <c r="I2045" s="104"/>
      <c r="J2045" s="104"/>
      <c r="K2045" s="104"/>
      <c r="L2045" s="104"/>
      <c r="M2045" s="104"/>
      <c r="N2045" s="104"/>
      <c r="O2045" s="34"/>
      <c r="P2045" s="34"/>
      <c r="Q2045" s="34"/>
      <c r="R2045" s="34"/>
      <c r="S2045" s="34"/>
    </row>
    <row r="2046" spans="2:19">
      <c r="B2046" s="5">
        <v>1974</v>
      </c>
      <c r="C2046" s="34"/>
      <c r="D2046" s="104"/>
      <c r="E2046" s="104"/>
      <c r="F2046" s="104"/>
      <c r="G2046" s="104"/>
      <c r="H2046" s="104"/>
      <c r="I2046" s="104"/>
      <c r="J2046" s="104"/>
      <c r="K2046" s="104"/>
      <c r="L2046" s="104"/>
      <c r="M2046" s="104"/>
      <c r="N2046" s="104"/>
      <c r="O2046" s="34"/>
      <c r="P2046" s="34"/>
      <c r="Q2046" s="34"/>
      <c r="R2046" s="34"/>
      <c r="S2046" s="34"/>
    </row>
    <row r="2047" spans="2:19">
      <c r="B2047" s="5">
        <v>1973</v>
      </c>
      <c r="C2047" s="34">
        <v>529503.06999999995</v>
      </c>
      <c r="D2047" s="104">
        <v>529503.06999999995</v>
      </c>
      <c r="E2047" s="104">
        <v>529503.06999999995</v>
      </c>
      <c r="F2047" s="104">
        <v>529503.06999999995</v>
      </c>
      <c r="G2047" s="104">
        <v>529503.06999999995</v>
      </c>
      <c r="H2047" s="104">
        <v>529503.06999999995</v>
      </c>
      <c r="I2047" s="104">
        <v>529503.06999999995</v>
      </c>
      <c r="J2047" s="104">
        <v>529503.06999999995</v>
      </c>
      <c r="K2047" s="104">
        <v>529503.06999999995</v>
      </c>
      <c r="L2047" s="104">
        <v>529503.06999999995</v>
      </c>
      <c r="M2047" s="104">
        <v>478878.12</v>
      </c>
      <c r="N2047" s="104">
        <v>478878.12</v>
      </c>
      <c r="O2047" s="34">
        <v>477198.28</v>
      </c>
      <c r="P2047" s="34">
        <v>472632.72000000003</v>
      </c>
      <c r="Q2047" s="34">
        <v>472190.28</v>
      </c>
      <c r="R2047" s="34">
        <v>466572.98000000004</v>
      </c>
      <c r="S2047" s="34">
        <v>464529.35000000003</v>
      </c>
    </row>
    <row r="2048" spans="2:19">
      <c r="B2048" s="5">
        <v>1972</v>
      </c>
      <c r="C2048" s="34"/>
      <c r="D2048" s="104"/>
      <c r="E2048" s="104"/>
      <c r="F2048" s="104"/>
      <c r="G2048" s="104"/>
      <c r="H2048" s="104"/>
      <c r="I2048" s="104"/>
      <c r="J2048" s="104"/>
      <c r="K2048" s="104"/>
      <c r="L2048" s="104"/>
      <c r="M2048" s="104"/>
      <c r="N2048" s="104"/>
      <c r="O2048" s="34"/>
      <c r="P2048" s="34"/>
      <c r="Q2048" s="34"/>
      <c r="R2048" s="34"/>
      <c r="S2048" s="34"/>
    </row>
    <row r="2049" spans="2:19">
      <c r="B2049" s="5">
        <v>1971</v>
      </c>
      <c r="C2049" s="34"/>
      <c r="D2049" s="104"/>
      <c r="E2049" s="104"/>
      <c r="F2049" s="104"/>
      <c r="G2049" s="104"/>
      <c r="H2049" s="104"/>
      <c r="I2049" s="104"/>
      <c r="J2049" s="104"/>
      <c r="K2049" s="104"/>
      <c r="L2049" s="104"/>
      <c r="M2049" s="104"/>
      <c r="N2049" s="104"/>
      <c r="O2049" s="34"/>
      <c r="P2049" s="34"/>
      <c r="Q2049" s="34"/>
      <c r="R2049" s="34"/>
      <c r="S2049" s="34"/>
    </row>
    <row r="2050" spans="2:19">
      <c r="B2050" s="5">
        <v>1970</v>
      </c>
      <c r="C2050" s="34"/>
      <c r="D2050" s="104"/>
      <c r="E2050" s="104"/>
      <c r="F2050" s="104"/>
      <c r="G2050" s="104"/>
      <c r="H2050" s="104"/>
      <c r="I2050" s="104"/>
      <c r="J2050" s="104"/>
      <c r="K2050" s="104"/>
      <c r="L2050" s="104"/>
      <c r="M2050" s="104"/>
      <c r="N2050" s="104"/>
      <c r="O2050" s="34"/>
      <c r="P2050" s="34"/>
      <c r="Q2050" s="34"/>
      <c r="R2050" s="34"/>
      <c r="S2050" s="34"/>
    </row>
    <row r="2051" spans="2:19">
      <c r="B2051" s="5">
        <v>1969</v>
      </c>
      <c r="C2051" s="34"/>
      <c r="D2051" s="104"/>
      <c r="E2051" s="104"/>
      <c r="F2051" s="104"/>
      <c r="G2051" s="104"/>
      <c r="H2051" s="104"/>
      <c r="I2051" s="104"/>
      <c r="J2051" s="104"/>
      <c r="K2051" s="104"/>
      <c r="L2051" s="104"/>
      <c r="M2051" s="104"/>
      <c r="N2051" s="104"/>
      <c r="O2051" s="34"/>
      <c r="P2051" s="34"/>
      <c r="Q2051" s="34"/>
      <c r="R2051" s="34"/>
      <c r="S2051" s="34"/>
    </row>
    <row r="2052" spans="2:19">
      <c r="B2052" s="5">
        <v>1968</v>
      </c>
      <c r="C2052" s="34"/>
      <c r="D2052" s="104"/>
      <c r="E2052" s="104"/>
      <c r="F2052" s="104"/>
      <c r="G2052" s="104"/>
      <c r="H2052" s="104"/>
      <c r="I2052" s="104"/>
      <c r="J2052" s="104"/>
      <c r="K2052" s="104"/>
      <c r="L2052" s="104"/>
      <c r="M2052" s="104"/>
      <c r="N2052" s="104"/>
      <c r="O2052" s="34"/>
      <c r="P2052" s="34"/>
      <c r="Q2052" s="34"/>
      <c r="R2052" s="34"/>
      <c r="S2052" s="34"/>
    </row>
    <row r="2053" spans="2:19">
      <c r="B2053" s="5">
        <v>1967</v>
      </c>
      <c r="C2053" s="34"/>
      <c r="D2053" s="104"/>
      <c r="E2053" s="104"/>
      <c r="F2053" s="104"/>
      <c r="G2053" s="104"/>
      <c r="H2053" s="104"/>
      <c r="I2053" s="104"/>
      <c r="J2053" s="104"/>
      <c r="K2053" s="104"/>
      <c r="L2053" s="104"/>
      <c r="M2053" s="104"/>
      <c r="N2053" s="104"/>
      <c r="O2053" s="34"/>
      <c r="P2053" s="34"/>
      <c r="Q2053" s="34"/>
      <c r="R2053" s="34"/>
      <c r="S2053" s="34"/>
    </row>
    <row r="2054" spans="2:19">
      <c r="B2054" s="5">
        <v>1966</v>
      </c>
      <c r="C2054" s="34"/>
      <c r="D2054" s="104"/>
      <c r="E2054" s="104"/>
      <c r="F2054" s="104"/>
      <c r="G2054" s="104"/>
      <c r="H2054" s="104"/>
      <c r="I2054" s="104"/>
      <c r="J2054" s="104"/>
      <c r="K2054" s="104"/>
      <c r="L2054" s="104"/>
      <c r="M2054" s="104"/>
      <c r="N2054" s="104"/>
      <c r="O2054" s="34"/>
      <c r="P2054" s="34"/>
      <c r="Q2054" s="34"/>
      <c r="R2054" s="34"/>
      <c r="S2054" s="34"/>
    </row>
    <row r="2055" spans="2:19">
      <c r="B2055" s="5">
        <v>1965</v>
      </c>
      <c r="C2055" s="34"/>
      <c r="D2055" s="104"/>
      <c r="E2055" s="104"/>
      <c r="F2055" s="104"/>
      <c r="G2055" s="104"/>
      <c r="H2055" s="104"/>
      <c r="I2055" s="104"/>
      <c r="J2055" s="104"/>
      <c r="K2055" s="104"/>
      <c r="L2055" s="104"/>
      <c r="M2055" s="104"/>
      <c r="N2055" s="104"/>
      <c r="O2055" s="34"/>
      <c r="P2055" s="34"/>
      <c r="Q2055" s="34"/>
      <c r="R2055" s="34"/>
      <c r="S2055" s="34"/>
    </row>
    <row r="2056" spans="2:19">
      <c r="B2056" s="5">
        <v>1964</v>
      </c>
      <c r="C2056" s="34"/>
      <c r="D2056" s="104"/>
      <c r="E2056" s="104"/>
      <c r="F2056" s="104"/>
      <c r="G2056" s="104"/>
      <c r="H2056" s="104"/>
      <c r="I2056" s="104"/>
      <c r="J2056" s="104"/>
      <c r="K2056" s="104"/>
      <c r="L2056" s="104"/>
      <c r="M2056" s="104"/>
      <c r="N2056" s="104"/>
      <c r="O2056" s="34"/>
      <c r="P2056" s="34"/>
      <c r="Q2056" s="34"/>
      <c r="R2056" s="34"/>
      <c r="S2056" s="34"/>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c r="D2060" s="104"/>
      <c r="E2060" s="104"/>
      <c r="F2060" s="104"/>
      <c r="G2060" s="104"/>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2444335.48</v>
      </c>
      <c r="D2091" s="7">
        <f>SUM(D2013:D2090)</f>
        <v>2574728.54</v>
      </c>
      <c r="E2091" s="7">
        <f>SUM(E2012:E2090)</f>
        <v>2617900.5299999998</v>
      </c>
      <c r="F2091" s="7">
        <f>SUM(F2011:F2090)</f>
        <v>2655179.8899999997</v>
      </c>
      <c r="G2091" s="7">
        <f>SUM(G2010:G2090)</f>
        <v>2705261.2099999995</v>
      </c>
      <c r="H2091" s="7">
        <f>SUM(H2004:H2090)</f>
        <v>2723229.7899999996</v>
      </c>
      <c r="I2091" s="7">
        <f>SUM(I2004:I2090)</f>
        <v>2728982.7399999998</v>
      </c>
      <c r="J2091" s="7">
        <f t="shared" ref="J2091" si="39">SUM(J2004:J2090)</f>
        <v>2761662.67</v>
      </c>
      <c r="K2091" s="7">
        <f>SUM(K2004:K2090)</f>
        <v>2803806.6999999997</v>
      </c>
      <c r="L2091" s="7">
        <f t="shared" ref="L2091" si="40">SUM(L2004:L2090)</f>
        <v>2862832.4</v>
      </c>
      <c r="M2091" s="7">
        <f>SUM(M2004:M2090)</f>
        <v>3192622.71</v>
      </c>
      <c r="N2091" s="10">
        <f>SUM(N1999:N2090)</f>
        <v>3282935.84</v>
      </c>
      <c r="O2091" s="10">
        <f>SUM(O1999:O2090)</f>
        <v>3344508.0500000007</v>
      </c>
      <c r="P2091" s="10">
        <f>SUM(P1999:P2090)</f>
        <v>3407532.03</v>
      </c>
      <c r="Q2091" s="10">
        <f>SUM(Q1999:Q2090)</f>
        <v>3644105.95</v>
      </c>
      <c r="R2091" s="10">
        <f>SUM(R1998:R2090)</f>
        <v>3827003.26</v>
      </c>
      <c r="S2091" s="10">
        <f>SUM(S1998:S2090)</f>
        <v>3870763.6400000006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c r="D2204" s="104"/>
      <c r="E2204" s="104"/>
      <c r="F2204" s="104"/>
      <c r="G2204" s="104"/>
      <c r="H2204" s="104"/>
      <c r="I2204" s="104"/>
      <c r="J2204" s="104"/>
      <c r="K2204" s="104"/>
      <c r="L2204" s="104"/>
      <c r="M2204" s="104"/>
      <c r="N2204" s="104"/>
      <c r="O2204" s="34"/>
      <c r="P2204" s="34"/>
      <c r="Q2204" s="34"/>
      <c r="R2204" s="34"/>
      <c r="S2204" s="34"/>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c r="D2208" s="104"/>
      <c r="E2208" s="104"/>
      <c r="F2208" s="104"/>
      <c r="G2208" s="104"/>
      <c r="H2208" s="104"/>
      <c r="I2208" s="104"/>
      <c r="J2208" s="104"/>
      <c r="K2208" s="104"/>
      <c r="L2208" s="104"/>
      <c r="M2208" s="104"/>
      <c r="N2208" s="104"/>
      <c r="O2208" s="34"/>
      <c r="P2208" s="34"/>
      <c r="Q2208" s="34"/>
      <c r="R2208" s="34"/>
      <c r="S2208" s="34"/>
    </row>
    <row r="2209" spans="2:19">
      <c r="B2209" s="5">
        <v>2001</v>
      </c>
      <c r="C2209" s="34"/>
      <c r="D2209" s="104"/>
      <c r="E2209" s="104"/>
      <c r="F2209" s="104"/>
      <c r="G2209" s="104"/>
      <c r="H2209" s="104"/>
      <c r="I2209" s="104"/>
      <c r="J2209" s="104"/>
      <c r="K2209" s="104"/>
      <c r="L2209" s="104"/>
      <c r="M2209" s="104"/>
      <c r="N2209" s="104"/>
      <c r="O2209" s="34"/>
      <c r="P2209" s="34"/>
      <c r="Q2209" s="34"/>
      <c r="R2209" s="34"/>
      <c r="S2209" s="34"/>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104"/>
      <c r="O2288" s="34"/>
      <c r="P2288" s="34"/>
      <c r="Q2288" s="34"/>
      <c r="R2288" s="34"/>
      <c r="S2288" s="34"/>
    </row>
    <row r="2289" spans="2:19">
      <c r="B2289" s="5">
        <v>2016</v>
      </c>
      <c r="C2289" s="33"/>
      <c r="D2289" s="33"/>
      <c r="E2289" s="33"/>
      <c r="F2289" s="33"/>
      <c r="G2289" s="33"/>
      <c r="H2289" s="33"/>
      <c r="I2289" s="33"/>
      <c r="J2289" s="33"/>
      <c r="K2289" s="33"/>
      <c r="L2289" s="33"/>
      <c r="M2289" s="104"/>
      <c r="N2289" s="104"/>
      <c r="O2289" s="34"/>
      <c r="P2289" s="34"/>
      <c r="Q2289" s="34"/>
      <c r="R2289" s="34"/>
      <c r="S2289" s="34"/>
    </row>
    <row r="2290" spans="2:19">
      <c r="B2290" s="5">
        <v>2015</v>
      </c>
      <c r="C2290" s="33"/>
      <c r="D2290" s="33"/>
      <c r="E2290" s="33"/>
      <c r="F2290" s="33"/>
      <c r="G2290" s="33"/>
      <c r="H2290" s="33"/>
      <c r="I2290" s="33"/>
      <c r="J2290" s="33"/>
      <c r="K2290" s="33"/>
      <c r="L2290" s="104"/>
      <c r="M2290" s="104"/>
      <c r="N2290" s="104"/>
      <c r="O2290" s="34"/>
      <c r="P2290" s="34"/>
      <c r="Q2290" s="34"/>
      <c r="R2290" s="34"/>
      <c r="S2290" s="34"/>
    </row>
    <row r="2291" spans="2:19">
      <c r="B2291" s="5">
        <v>2014</v>
      </c>
      <c r="C2291" s="33"/>
      <c r="D2291" s="33"/>
      <c r="E2291" s="33"/>
      <c r="F2291" s="33"/>
      <c r="G2291" s="33"/>
      <c r="H2291" s="33"/>
      <c r="I2291" s="33"/>
      <c r="J2291" s="33"/>
      <c r="K2291" s="104"/>
      <c r="L2291" s="104"/>
      <c r="M2291" s="104"/>
      <c r="N2291" s="104"/>
      <c r="O2291" s="34"/>
      <c r="P2291" s="34"/>
      <c r="Q2291" s="34"/>
      <c r="R2291" s="34"/>
      <c r="S2291" s="34"/>
    </row>
    <row r="2292" spans="2:19">
      <c r="B2292" s="5">
        <v>2013</v>
      </c>
      <c r="C2292" s="33"/>
      <c r="D2292" s="33"/>
      <c r="E2292" s="33"/>
      <c r="F2292" s="33"/>
      <c r="G2292" s="33"/>
      <c r="H2292" s="33"/>
      <c r="I2292" s="33"/>
      <c r="J2292" s="104"/>
      <c r="K2292" s="104"/>
      <c r="L2292" s="104"/>
      <c r="M2292" s="104"/>
      <c r="N2292" s="104"/>
      <c r="O2292" s="34"/>
      <c r="P2292" s="34"/>
      <c r="Q2292" s="34"/>
      <c r="R2292" s="34"/>
      <c r="S2292" s="34"/>
    </row>
    <row r="2293" spans="2:19">
      <c r="B2293" s="5">
        <v>2012</v>
      </c>
      <c r="C2293" s="33"/>
      <c r="D2293" s="33"/>
      <c r="E2293" s="33"/>
      <c r="F2293" s="33"/>
      <c r="G2293" s="33"/>
      <c r="H2293" s="33"/>
      <c r="I2293" s="104"/>
      <c r="J2293" s="104"/>
      <c r="K2293" s="104"/>
      <c r="L2293" s="104"/>
      <c r="M2293" s="104"/>
      <c r="N2293" s="104"/>
      <c r="O2293" s="34"/>
      <c r="P2293" s="34"/>
      <c r="Q2293" s="34"/>
      <c r="R2293" s="34"/>
      <c r="S2293" s="34"/>
    </row>
    <row r="2294" spans="2:19">
      <c r="B2294" s="5">
        <v>2011</v>
      </c>
      <c r="C2294" s="33"/>
      <c r="D2294" s="33"/>
      <c r="E2294" s="33"/>
      <c r="F2294" s="33"/>
      <c r="G2294" s="33"/>
      <c r="H2294" s="104"/>
      <c r="I2294" s="104"/>
      <c r="J2294" s="104"/>
      <c r="K2294" s="104"/>
      <c r="L2294" s="104"/>
      <c r="M2294" s="104"/>
      <c r="N2294" s="104"/>
      <c r="O2294" s="34"/>
      <c r="P2294" s="34"/>
      <c r="Q2294" s="34"/>
      <c r="R2294" s="34"/>
      <c r="S2294" s="34"/>
    </row>
    <row r="2295" spans="2:19">
      <c r="B2295" s="5">
        <v>2010</v>
      </c>
      <c r="C2295" s="33"/>
      <c r="D2295" s="33"/>
      <c r="E2295" s="33"/>
      <c r="F2295" s="33"/>
      <c r="G2295" s="104"/>
      <c r="H2295" s="104"/>
      <c r="I2295" s="104"/>
      <c r="J2295" s="104"/>
      <c r="K2295" s="104"/>
      <c r="L2295" s="104"/>
      <c r="M2295" s="104"/>
      <c r="N2295" s="104"/>
      <c r="O2295" s="34"/>
      <c r="P2295" s="34"/>
      <c r="Q2295" s="34"/>
      <c r="R2295" s="34"/>
      <c r="S2295" s="34"/>
    </row>
    <row r="2296" spans="2:19">
      <c r="B2296" s="5">
        <v>2009</v>
      </c>
      <c r="C2296" s="33"/>
      <c r="D2296" s="33"/>
      <c r="E2296" s="33"/>
      <c r="F2296" s="104"/>
      <c r="G2296" s="104"/>
      <c r="H2296" s="104"/>
      <c r="I2296" s="104"/>
      <c r="J2296" s="104"/>
      <c r="K2296" s="104"/>
      <c r="L2296" s="104"/>
      <c r="M2296" s="104"/>
      <c r="N2296" s="104"/>
      <c r="O2296" s="34"/>
      <c r="P2296" s="34"/>
      <c r="Q2296" s="34"/>
      <c r="R2296" s="34"/>
      <c r="S2296" s="34"/>
    </row>
    <row r="2297" spans="2:19">
      <c r="B2297" s="5">
        <v>2008</v>
      </c>
      <c r="C2297" s="33"/>
      <c r="D2297" s="33"/>
      <c r="E2297" s="104"/>
      <c r="F2297" s="104"/>
      <c r="G2297" s="104"/>
      <c r="H2297" s="104"/>
      <c r="I2297" s="104"/>
      <c r="J2297" s="104"/>
      <c r="K2297" s="104"/>
      <c r="L2297" s="104"/>
      <c r="M2297" s="104"/>
      <c r="N2297" s="104"/>
      <c r="O2297" s="34"/>
      <c r="P2297" s="34"/>
      <c r="Q2297" s="34"/>
      <c r="R2297" s="34"/>
      <c r="S2297" s="34"/>
    </row>
    <row r="2298" spans="2:19">
      <c r="B2298" s="5">
        <v>2007</v>
      </c>
      <c r="C2298" s="33"/>
      <c r="D2298" s="104"/>
      <c r="E2298" s="104"/>
      <c r="F2298" s="104"/>
      <c r="G2298" s="104"/>
      <c r="H2298" s="104"/>
      <c r="I2298" s="104"/>
      <c r="J2298" s="104"/>
      <c r="K2298" s="104"/>
      <c r="L2298" s="104"/>
      <c r="M2298" s="104"/>
      <c r="N2298" s="104"/>
      <c r="O2298" s="34"/>
      <c r="P2298" s="34"/>
      <c r="Q2298" s="34"/>
      <c r="R2298" s="34"/>
      <c r="S2298" s="34"/>
    </row>
    <row r="2299" spans="2:19">
      <c r="B2299" s="5">
        <v>2006</v>
      </c>
      <c r="C2299" s="34"/>
      <c r="D2299" s="104"/>
      <c r="E2299" s="104"/>
      <c r="F2299" s="104"/>
      <c r="G2299" s="104"/>
      <c r="H2299" s="104"/>
      <c r="I2299" s="104"/>
      <c r="J2299" s="104"/>
      <c r="K2299" s="104"/>
      <c r="L2299" s="104"/>
      <c r="M2299" s="104"/>
      <c r="N2299" s="104"/>
      <c r="O2299" s="34"/>
      <c r="P2299" s="34"/>
      <c r="Q2299" s="34"/>
      <c r="R2299" s="34"/>
      <c r="S2299" s="34"/>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c r="D2301" s="104"/>
      <c r="E2301" s="104"/>
      <c r="F2301" s="104"/>
      <c r="G2301" s="104"/>
      <c r="H2301" s="104"/>
      <c r="I2301" s="104"/>
      <c r="J2301" s="104"/>
      <c r="K2301" s="104"/>
      <c r="L2301" s="104"/>
      <c r="M2301" s="104"/>
      <c r="N2301" s="104"/>
      <c r="O2301" s="34"/>
      <c r="P2301" s="34"/>
      <c r="Q2301" s="34"/>
      <c r="R2301" s="34"/>
      <c r="S2301" s="34"/>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c r="D2304" s="104"/>
      <c r="E2304" s="104"/>
      <c r="F2304" s="104"/>
      <c r="G2304" s="104"/>
      <c r="H2304" s="104"/>
      <c r="I2304" s="104"/>
      <c r="J2304" s="104"/>
      <c r="K2304" s="104"/>
      <c r="L2304" s="104"/>
      <c r="M2304" s="104"/>
      <c r="N2304" s="104"/>
      <c r="O2304" s="34"/>
      <c r="P2304" s="34"/>
      <c r="Q2304" s="34"/>
      <c r="R2304" s="34"/>
      <c r="S2304" s="34"/>
    </row>
    <row r="2305" spans="2:19">
      <c r="B2305" s="5">
        <v>2000</v>
      </c>
      <c r="C2305" s="34"/>
      <c r="D2305" s="104"/>
      <c r="E2305" s="104"/>
      <c r="F2305" s="104"/>
      <c r="G2305" s="104"/>
      <c r="H2305" s="104"/>
      <c r="I2305" s="104"/>
      <c r="J2305" s="104"/>
      <c r="K2305" s="104"/>
      <c r="L2305" s="104"/>
      <c r="M2305" s="104"/>
      <c r="N2305" s="104"/>
      <c r="O2305" s="34"/>
      <c r="P2305" s="34"/>
      <c r="Q2305" s="34"/>
      <c r="R2305" s="34"/>
      <c r="S2305" s="34"/>
    </row>
    <row r="2306" spans="2:19">
      <c r="B2306" s="5">
        <v>1999</v>
      </c>
      <c r="C2306" s="34"/>
      <c r="D2306" s="104"/>
      <c r="E2306" s="104"/>
      <c r="F2306" s="104"/>
      <c r="G2306" s="104"/>
      <c r="H2306" s="104"/>
      <c r="I2306" s="104"/>
      <c r="J2306" s="104"/>
      <c r="K2306" s="104"/>
      <c r="L2306" s="104"/>
      <c r="M2306" s="104"/>
      <c r="N2306" s="104"/>
      <c r="O2306" s="34"/>
      <c r="P2306" s="34"/>
      <c r="Q2306" s="34"/>
      <c r="R2306" s="34"/>
      <c r="S2306" s="34"/>
    </row>
    <row r="2307" spans="2:19">
      <c r="B2307" s="5">
        <v>1998</v>
      </c>
      <c r="C2307" s="34"/>
      <c r="D2307" s="104"/>
      <c r="E2307" s="104"/>
      <c r="F2307" s="104"/>
      <c r="G2307" s="104"/>
      <c r="H2307" s="104"/>
      <c r="I2307" s="104"/>
      <c r="J2307" s="104"/>
      <c r="K2307" s="104"/>
      <c r="L2307" s="104"/>
      <c r="M2307" s="104"/>
      <c r="N2307" s="104"/>
      <c r="O2307" s="34"/>
      <c r="P2307" s="34"/>
      <c r="Q2307" s="34"/>
      <c r="R2307" s="34"/>
      <c r="S2307" s="34"/>
    </row>
    <row r="2308" spans="2:19">
      <c r="B2308" s="5">
        <v>1997</v>
      </c>
      <c r="C2308" s="34"/>
      <c r="D2308" s="104"/>
      <c r="E2308" s="104"/>
      <c r="F2308" s="104"/>
      <c r="G2308" s="104"/>
      <c r="H2308" s="104"/>
      <c r="I2308" s="104"/>
      <c r="J2308" s="104"/>
      <c r="K2308" s="104"/>
      <c r="L2308" s="104"/>
      <c r="M2308" s="104"/>
      <c r="N2308" s="104"/>
      <c r="O2308" s="34"/>
      <c r="P2308" s="34"/>
      <c r="Q2308" s="34"/>
      <c r="R2308" s="34"/>
      <c r="S2308" s="34"/>
    </row>
    <row r="2309" spans="2:19">
      <c r="B2309" s="5">
        <v>1996</v>
      </c>
      <c r="C2309" s="34"/>
      <c r="D2309" s="104"/>
      <c r="E2309" s="104"/>
      <c r="F2309" s="104"/>
      <c r="G2309" s="104"/>
      <c r="H2309" s="104"/>
      <c r="I2309" s="104"/>
      <c r="J2309" s="104"/>
      <c r="K2309" s="104"/>
      <c r="L2309" s="104"/>
      <c r="M2309" s="104"/>
      <c r="N2309" s="104"/>
      <c r="O2309" s="34"/>
      <c r="P2309" s="34"/>
      <c r="Q2309" s="34"/>
      <c r="R2309" s="34"/>
      <c r="S2309" s="34"/>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c r="D2316" s="104"/>
      <c r="E2316" s="104"/>
      <c r="F2316" s="104"/>
      <c r="G2316" s="104"/>
      <c r="H2316" s="104"/>
      <c r="I2316" s="104"/>
      <c r="J2316" s="104"/>
      <c r="K2316" s="104"/>
      <c r="L2316" s="104"/>
      <c r="M2316" s="104"/>
      <c r="N2316" s="104"/>
      <c r="O2316" s="34"/>
      <c r="P2316" s="34"/>
      <c r="Q2316" s="34"/>
      <c r="R2316" s="34"/>
      <c r="S2316" s="34"/>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c r="D2318" s="104"/>
      <c r="E2318" s="104"/>
      <c r="F2318" s="104"/>
      <c r="G2318" s="104"/>
      <c r="H2318" s="104"/>
      <c r="I2318" s="104"/>
      <c r="J2318" s="104"/>
      <c r="K2318" s="104"/>
      <c r="L2318" s="104"/>
      <c r="M2318" s="104"/>
      <c r="N2318" s="104"/>
      <c r="O2318" s="34"/>
      <c r="P2318" s="34"/>
      <c r="Q2318" s="34"/>
      <c r="R2318" s="34"/>
      <c r="S2318" s="34"/>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c r="D2321" s="104"/>
      <c r="E2321" s="104"/>
      <c r="F2321" s="104"/>
      <c r="G2321" s="104"/>
      <c r="H2321" s="104"/>
      <c r="I2321" s="104"/>
      <c r="J2321" s="104"/>
      <c r="K2321" s="104"/>
      <c r="L2321" s="104"/>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c r="D2323" s="104"/>
      <c r="E2323" s="104"/>
      <c r="F2323" s="104"/>
      <c r="G2323" s="104"/>
      <c r="H2323" s="104"/>
      <c r="I2323" s="104"/>
      <c r="J2323" s="104"/>
      <c r="K2323" s="104"/>
      <c r="L2323" s="104"/>
      <c r="M2323" s="104"/>
      <c r="N2323" s="104"/>
      <c r="O2323" s="34"/>
      <c r="P2323" s="34"/>
      <c r="Q2323" s="34"/>
      <c r="R2323" s="34"/>
      <c r="S2323" s="34"/>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c r="D2325" s="104"/>
      <c r="E2325" s="104"/>
      <c r="F2325" s="104"/>
      <c r="G2325" s="104"/>
      <c r="H2325" s="104"/>
      <c r="I2325" s="104"/>
      <c r="J2325" s="104"/>
      <c r="K2325" s="104"/>
      <c r="L2325" s="104"/>
      <c r="M2325" s="104"/>
      <c r="N2325" s="104"/>
      <c r="O2325" s="34"/>
      <c r="P2325" s="34"/>
      <c r="Q2325" s="34"/>
      <c r="R2325" s="34"/>
      <c r="S2325" s="34"/>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c r="D2328" s="104"/>
      <c r="E2328" s="104"/>
      <c r="F2328" s="104"/>
      <c r="G2328" s="104"/>
      <c r="H2328" s="104"/>
      <c r="I2328" s="104"/>
      <c r="J2328" s="104"/>
      <c r="K2328" s="104"/>
      <c r="L2328" s="104"/>
      <c r="M2328" s="104"/>
      <c r="N2328" s="104"/>
      <c r="O2328" s="34"/>
      <c r="P2328" s="34"/>
      <c r="Q2328" s="34"/>
      <c r="R2328" s="34"/>
      <c r="S2328" s="34"/>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17063.13</v>
      </c>
    </row>
    <row r="2474" spans="1:19">
      <c r="A2474" s="35"/>
      <c r="B2474" s="5">
        <v>2021</v>
      </c>
      <c r="C2474" s="33"/>
      <c r="D2474" s="33"/>
      <c r="E2474" s="33"/>
      <c r="F2474" s="33"/>
      <c r="G2474" s="33"/>
      <c r="H2474" s="33"/>
      <c r="I2474" s="33"/>
      <c r="J2474" s="33"/>
      <c r="K2474" s="33"/>
      <c r="L2474" s="33"/>
      <c r="M2474" s="33"/>
      <c r="N2474" s="33"/>
      <c r="O2474" s="33"/>
      <c r="P2474" s="33"/>
      <c r="Q2474" s="33"/>
      <c r="R2474" s="34">
        <v>74176.849999999991</v>
      </c>
      <c r="S2474" s="34">
        <v>74176.849999999991</v>
      </c>
    </row>
    <row r="2475" spans="1:19">
      <c r="B2475" s="5">
        <v>2020</v>
      </c>
      <c r="C2475" s="33"/>
      <c r="D2475" s="33"/>
      <c r="E2475" s="33"/>
      <c r="F2475" s="33"/>
      <c r="G2475" s="33"/>
      <c r="H2475" s="33"/>
      <c r="I2475" s="33"/>
      <c r="J2475" s="33"/>
      <c r="K2475" s="33"/>
      <c r="L2475" s="33"/>
      <c r="M2475" s="33"/>
      <c r="N2475" s="33"/>
      <c r="O2475" s="33"/>
      <c r="P2475" s="33"/>
      <c r="Q2475" s="34">
        <v>42700.82</v>
      </c>
      <c r="R2475" s="34">
        <v>42700.82</v>
      </c>
      <c r="S2475" s="34">
        <v>42700.82</v>
      </c>
    </row>
    <row r="2476" spans="1:19">
      <c r="A2476" s="37"/>
      <c r="B2476" s="5">
        <v>2019</v>
      </c>
      <c r="C2476" s="33"/>
      <c r="D2476" s="33"/>
      <c r="E2476" s="33"/>
      <c r="F2476" s="33"/>
      <c r="G2476" s="33"/>
      <c r="H2476" s="33"/>
      <c r="I2476" s="33"/>
      <c r="J2476" s="33"/>
      <c r="K2476" s="33"/>
      <c r="L2476" s="33"/>
      <c r="M2476" s="33"/>
      <c r="N2476" s="33"/>
      <c r="O2476" s="33"/>
      <c r="P2476" s="34">
        <v>27099.280000000002</v>
      </c>
      <c r="Q2476" s="34">
        <v>27099.280000000002</v>
      </c>
      <c r="R2476" s="34">
        <v>27099.280000000002</v>
      </c>
      <c r="S2476" s="34">
        <v>27099.280000000002</v>
      </c>
    </row>
    <row r="2477" spans="1:19">
      <c r="A2477" s="37"/>
      <c r="B2477" s="5">
        <v>2018</v>
      </c>
      <c r="C2477" s="33"/>
      <c r="D2477" s="33"/>
      <c r="E2477" s="33"/>
      <c r="F2477" s="33"/>
      <c r="G2477" s="33"/>
      <c r="H2477" s="33"/>
      <c r="I2477" s="33"/>
      <c r="J2477" s="33"/>
      <c r="K2477" s="33"/>
      <c r="L2477" s="33"/>
      <c r="M2477" s="33"/>
      <c r="N2477" s="33"/>
      <c r="O2477" s="34">
        <v>5438.98</v>
      </c>
      <c r="P2477" s="34">
        <v>5438.98</v>
      </c>
      <c r="Q2477" s="34">
        <v>5438.98</v>
      </c>
      <c r="R2477" s="34">
        <v>5438.98</v>
      </c>
      <c r="S2477" s="34">
        <v>5438.98</v>
      </c>
    </row>
    <row r="2478" spans="1:19">
      <c r="A2478" s="37"/>
      <c r="B2478" s="5">
        <v>2017</v>
      </c>
      <c r="C2478" s="33"/>
      <c r="D2478" s="33"/>
      <c r="E2478" s="33"/>
      <c r="F2478" s="33"/>
      <c r="G2478" s="33"/>
      <c r="H2478" s="33"/>
      <c r="I2478" s="33"/>
      <c r="J2478" s="33"/>
      <c r="K2478" s="33"/>
      <c r="L2478" s="33"/>
      <c r="M2478" s="33"/>
      <c r="N2478" s="104">
        <v>11204</v>
      </c>
      <c r="O2478" s="34">
        <v>11204</v>
      </c>
      <c r="P2478" s="34">
        <v>11204</v>
      </c>
      <c r="Q2478" s="34">
        <v>11204</v>
      </c>
      <c r="R2478" s="34">
        <v>11204</v>
      </c>
      <c r="S2478" s="34">
        <v>11204</v>
      </c>
    </row>
    <row r="2479" spans="1:19">
      <c r="B2479" s="5">
        <v>2016</v>
      </c>
      <c r="C2479" s="33"/>
      <c r="D2479" s="33"/>
      <c r="E2479" s="33"/>
      <c r="F2479" s="33"/>
      <c r="G2479" s="33"/>
      <c r="H2479" s="33"/>
      <c r="I2479" s="33"/>
      <c r="J2479" s="33"/>
      <c r="K2479" s="33"/>
      <c r="L2479" s="33"/>
      <c r="M2479" s="104">
        <v>6522.91</v>
      </c>
      <c r="N2479" s="104">
        <v>6522.91</v>
      </c>
      <c r="O2479" s="34">
        <v>6522.91</v>
      </c>
      <c r="P2479" s="34">
        <v>6522.91</v>
      </c>
      <c r="Q2479" s="34">
        <v>6522.91</v>
      </c>
      <c r="R2479" s="34">
        <v>6522.91</v>
      </c>
      <c r="S2479" s="34">
        <v>6522.91</v>
      </c>
    </row>
    <row r="2480" spans="1:19">
      <c r="B2480" s="5">
        <v>2015</v>
      </c>
      <c r="C2480" s="33"/>
      <c r="D2480" s="33"/>
      <c r="E2480" s="33"/>
      <c r="F2480" s="33"/>
      <c r="G2480" s="33"/>
      <c r="H2480" s="33"/>
      <c r="I2480" s="33"/>
      <c r="J2480" s="33"/>
      <c r="K2480" s="33"/>
      <c r="L2480" s="104">
        <v>14230.37</v>
      </c>
      <c r="M2480" s="104">
        <v>14230.37</v>
      </c>
      <c r="N2480" s="104">
        <v>14230.37</v>
      </c>
      <c r="O2480" s="34">
        <v>14230.37</v>
      </c>
      <c r="P2480" s="34">
        <v>14230.37</v>
      </c>
      <c r="Q2480" s="34">
        <v>14230.37</v>
      </c>
      <c r="R2480" s="34">
        <v>14230.37</v>
      </c>
      <c r="S2480" s="34">
        <v>14230.37</v>
      </c>
    </row>
    <row r="2481" spans="2:19">
      <c r="B2481" s="5">
        <v>2014</v>
      </c>
      <c r="C2481" s="33"/>
      <c r="D2481" s="33"/>
      <c r="E2481" s="33"/>
      <c r="F2481" s="33"/>
      <c r="G2481" s="33"/>
      <c r="H2481" s="33"/>
      <c r="I2481" s="33"/>
      <c r="J2481" s="33"/>
      <c r="K2481" s="104">
        <v>5283.81</v>
      </c>
      <c r="L2481" s="104">
        <v>5283.81</v>
      </c>
      <c r="M2481" s="104">
        <v>5283.81</v>
      </c>
      <c r="N2481" s="104">
        <v>5283.81</v>
      </c>
      <c r="O2481" s="34">
        <v>5283.81</v>
      </c>
      <c r="P2481" s="34">
        <v>5283.81</v>
      </c>
      <c r="Q2481" s="34">
        <v>5283.81</v>
      </c>
      <c r="R2481" s="34">
        <v>5283.81</v>
      </c>
      <c r="S2481" s="34">
        <v>5283.81</v>
      </c>
    </row>
    <row r="2482" spans="2:19">
      <c r="B2482" s="5">
        <v>2013</v>
      </c>
      <c r="C2482" s="33"/>
      <c r="D2482" s="33"/>
      <c r="E2482" s="33"/>
      <c r="F2482" s="33"/>
      <c r="G2482" s="33"/>
      <c r="H2482" s="33"/>
      <c r="I2482" s="33"/>
      <c r="J2482" s="104">
        <v>16500</v>
      </c>
      <c r="K2482" s="104">
        <v>16500</v>
      </c>
      <c r="L2482" s="104">
        <v>16500</v>
      </c>
      <c r="M2482" s="104">
        <v>16500</v>
      </c>
      <c r="N2482" s="104">
        <v>16500</v>
      </c>
      <c r="O2482" s="34">
        <v>16500</v>
      </c>
      <c r="P2482" s="34">
        <v>16500</v>
      </c>
      <c r="Q2482" s="34">
        <v>16500</v>
      </c>
      <c r="R2482" s="34">
        <v>16500</v>
      </c>
      <c r="S2482" s="34">
        <v>16500</v>
      </c>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v>44950</v>
      </c>
      <c r="I2484" s="104">
        <v>44950</v>
      </c>
      <c r="J2484" s="104">
        <v>44950</v>
      </c>
      <c r="K2484" s="104">
        <v>44950</v>
      </c>
      <c r="L2484" s="104">
        <v>44950</v>
      </c>
      <c r="M2484" s="104">
        <v>44950</v>
      </c>
      <c r="N2484" s="104">
        <v>44950</v>
      </c>
      <c r="O2484" s="34">
        <v>44950</v>
      </c>
      <c r="P2484" s="34">
        <v>44950</v>
      </c>
      <c r="Q2484" s="34">
        <v>44950</v>
      </c>
      <c r="R2484" s="34">
        <v>44950</v>
      </c>
      <c r="S2484" s="34">
        <v>44950</v>
      </c>
    </row>
    <row r="2485" spans="2:19">
      <c r="B2485" s="5">
        <v>2010</v>
      </c>
      <c r="C2485" s="33"/>
      <c r="D2485" s="33"/>
      <c r="E2485" s="33"/>
      <c r="F2485" s="33"/>
      <c r="G2485" s="104">
        <v>20905.84</v>
      </c>
      <c r="H2485" s="104">
        <v>20905.84</v>
      </c>
      <c r="I2485" s="104">
        <v>20905.84</v>
      </c>
      <c r="J2485" s="104">
        <v>20905.84</v>
      </c>
      <c r="K2485" s="104">
        <v>20905.84</v>
      </c>
      <c r="L2485" s="104">
        <v>20905.84</v>
      </c>
      <c r="M2485" s="104">
        <v>20905.84</v>
      </c>
      <c r="N2485" s="104">
        <v>20905.84</v>
      </c>
      <c r="O2485" s="34">
        <v>20905.84</v>
      </c>
      <c r="P2485" s="34">
        <v>20905.84</v>
      </c>
      <c r="Q2485" s="34">
        <v>20905.84</v>
      </c>
      <c r="R2485" s="34">
        <v>20905.84</v>
      </c>
      <c r="S2485" s="34">
        <v>20905.84</v>
      </c>
    </row>
    <row r="2486" spans="2:19">
      <c r="B2486" s="5">
        <v>2009</v>
      </c>
      <c r="C2486" s="33"/>
      <c r="D2486" s="33"/>
      <c r="E2486" s="33"/>
      <c r="F2486" s="104">
        <v>33705</v>
      </c>
      <c r="G2486" s="104">
        <v>33705</v>
      </c>
      <c r="H2486" s="104">
        <v>33705</v>
      </c>
      <c r="I2486" s="104">
        <v>33705</v>
      </c>
      <c r="J2486" s="104">
        <v>33705</v>
      </c>
      <c r="K2486" s="104">
        <v>33705</v>
      </c>
      <c r="L2486" s="104">
        <v>33705</v>
      </c>
      <c r="M2486" s="104">
        <v>33705</v>
      </c>
      <c r="N2486" s="104">
        <v>33705</v>
      </c>
      <c r="O2486" s="34">
        <v>33705</v>
      </c>
      <c r="P2486" s="34">
        <v>33705</v>
      </c>
      <c r="Q2486" s="34">
        <v>33705</v>
      </c>
      <c r="R2486" s="34">
        <v>33705</v>
      </c>
      <c r="S2486" s="34">
        <v>33705</v>
      </c>
    </row>
    <row r="2487" spans="2:19">
      <c r="B2487" s="5">
        <v>2008</v>
      </c>
      <c r="C2487" s="33"/>
      <c r="D2487" s="33"/>
      <c r="E2487" s="104">
        <v>12670</v>
      </c>
      <c r="F2487" s="104">
        <v>12670</v>
      </c>
      <c r="G2487" s="104">
        <v>12670</v>
      </c>
      <c r="H2487" s="104">
        <v>12670</v>
      </c>
      <c r="I2487" s="104">
        <v>12670</v>
      </c>
      <c r="J2487" s="104">
        <v>12670</v>
      </c>
      <c r="K2487" s="104">
        <v>12670</v>
      </c>
      <c r="L2487" s="104">
        <v>12670</v>
      </c>
      <c r="M2487" s="104">
        <v>12670</v>
      </c>
      <c r="N2487" s="104">
        <v>12670</v>
      </c>
      <c r="O2487" s="34">
        <v>12670</v>
      </c>
      <c r="P2487" s="34">
        <v>8485</v>
      </c>
      <c r="Q2487" s="34">
        <v>8485</v>
      </c>
      <c r="R2487" s="34">
        <v>8485</v>
      </c>
      <c r="S2487" s="34">
        <v>8485</v>
      </c>
    </row>
    <row r="2488" spans="2:19">
      <c r="B2488" s="5">
        <v>2007</v>
      </c>
      <c r="C2488" s="33"/>
      <c r="D2488" s="104">
        <v>8774.35</v>
      </c>
      <c r="E2488" s="104">
        <v>8774.35</v>
      </c>
      <c r="F2488" s="104">
        <v>8774.35</v>
      </c>
      <c r="G2488" s="104">
        <v>8774.35</v>
      </c>
      <c r="H2488" s="104">
        <v>8774.35</v>
      </c>
      <c r="I2488" s="104">
        <v>8774.35</v>
      </c>
      <c r="J2488" s="104">
        <v>8774.35</v>
      </c>
      <c r="K2488" s="104">
        <v>8774.35</v>
      </c>
      <c r="L2488" s="104">
        <v>8774.35</v>
      </c>
      <c r="M2488" s="104">
        <v>8774.35</v>
      </c>
      <c r="N2488" s="104">
        <v>8774.35</v>
      </c>
      <c r="O2488" s="34">
        <v>8774.35</v>
      </c>
      <c r="P2488" s="34">
        <v>8774.35</v>
      </c>
      <c r="Q2488" s="34">
        <v>8774.35</v>
      </c>
      <c r="R2488" s="34">
        <v>8774.35</v>
      </c>
      <c r="S2488" s="34">
        <v>8774.35</v>
      </c>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v>22392.2</v>
      </c>
      <c r="D2490" s="104">
        <v>22392.2</v>
      </c>
      <c r="E2490" s="104">
        <v>22392.2</v>
      </c>
      <c r="F2490" s="104">
        <v>22392.2</v>
      </c>
      <c r="G2490" s="104">
        <v>22392.2</v>
      </c>
      <c r="H2490" s="104">
        <v>22392.2</v>
      </c>
      <c r="I2490" s="104">
        <v>22392.2</v>
      </c>
      <c r="J2490" s="104">
        <v>22392.2</v>
      </c>
      <c r="K2490" s="104">
        <v>22392.2</v>
      </c>
      <c r="L2490" s="104">
        <v>22392.2</v>
      </c>
      <c r="M2490" s="104">
        <v>22392.2</v>
      </c>
      <c r="N2490" s="104">
        <v>22392.2</v>
      </c>
      <c r="O2490" s="34">
        <v>22392.2</v>
      </c>
      <c r="P2490" s="34">
        <v>22392.2</v>
      </c>
      <c r="Q2490" s="34">
        <v>22392.2</v>
      </c>
      <c r="R2490" s="34">
        <v>22392.2</v>
      </c>
      <c r="S2490" s="34">
        <v>22392.2</v>
      </c>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v>16312.97</v>
      </c>
      <c r="D2492" s="104">
        <v>16312.97</v>
      </c>
      <c r="E2492" s="104">
        <v>16312.97</v>
      </c>
      <c r="F2492" s="104">
        <v>16312.97</v>
      </c>
      <c r="G2492" s="104">
        <v>16312.97</v>
      </c>
      <c r="H2492" s="104">
        <v>16312.97</v>
      </c>
      <c r="I2492" s="104">
        <v>16312.97</v>
      </c>
      <c r="J2492" s="104">
        <v>16312.97</v>
      </c>
      <c r="K2492" s="104">
        <v>16312.97</v>
      </c>
      <c r="L2492" s="104">
        <v>16312.97</v>
      </c>
      <c r="M2492" s="104">
        <v>16312.97</v>
      </c>
      <c r="N2492" s="104">
        <v>16312.97</v>
      </c>
      <c r="O2492" s="34">
        <v>16312.97</v>
      </c>
      <c r="P2492" s="34">
        <v>16312.97</v>
      </c>
      <c r="Q2492" s="34">
        <v>16312.97</v>
      </c>
      <c r="R2492" s="34">
        <v>16312.97</v>
      </c>
      <c r="S2492" s="34">
        <v>16312.97</v>
      </c>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v>26297</v>
      </c>
      <c r="D2495" s="104">
        <v>26297</v>
      </c>
      <c r="E2495" s="104">
        <v>26297</v>
      </c>
      <c r="F2495" s="104">
        <v>26297</v>
      </c>
      <c r="G2495" s="104">
        <v>26297</v>
      </c>
      <c r="H2495" s="104">
        <v>26297</v>
      </c>
      <c r="I2495" s="104">
        <v>26297</v>
      </c>
      <c r="J2495" s="104">
        <v>26297</v>
      </c>
      <c r="K2495" s="104">
        <v>26297</v>
      </c>
      <c r="L2495" s="104">
        <v>26297</v>
      </c>
      <c r="M2495" s="104">
        <v>26297</v>
      </c>
      <c r="N2495" s="104">
        <v>26297</v>
      </c>
      <c r="O2495" s="34">
        <v>26297</v>
      </c>
      <c r="P2495" s="34">
        <v>22237.98</v>
      </c>
      <c r="Q2495" s="34">
        <v>22237.98</v>
      </c>
      <c r="R2495" s="34">
        <v>22237.98</v>
      </c>
      <c r="S2495" s="34">
        <v>22237.98</v>
      </c>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v>69462.600000000006</v>
      </c>
      <c r="D2497" s="104">
        <v>69462.600000000006</v>
      </c>
      <c r="E2497" s="104">
        <v>69462.600000000006</v>
      </c>
      <c r="F2497" s="104">
        <v>69462.600000000006</v>
      </c>
      <c r="G2497" s="104">
        <v>69462.600000000006</v>
      </c>
      <c r="H2497" s="104">
        <v>69462.600000000006</v>
      </c>
      <c r="I2497" s="104">
        <v>69462.600000000006</v>
      </c>
      <c r="J2497" s="104">
        <v>69462.600000000006</v>
      </c>
      <c r="K2497" s="104">
        <v>69462.600000000006</v>
      </c>
      <c r="L2497" s="104">
        <v>69462.600000000006</v>
      </c>
      <c r="M2497" s="104">
        <v>61975.03</v>
      </c>
      <c r="N2497" s="104">
        <v>61975.03</v>
      </c>
      <c r="O2497" s="34">
        <v>61975.03</v>
      </c>
      <c r="P2497" s="34">
        <v>61975.03</v>
      </c>
      <c r="Q2497" s="34">
        <v>61975.03</v>
      </c>
      <c r="R2497" s="34">
        <v>61975.03</v>
      </c>
      <c r="S2497" s="34">
        <v>61975.03</v>
      </c>
    </row>
    <row r="2498" spans="2:19">
      <c r="B2498" s="5">
        <v>1997</v>
      </c>
      <c r="C2498" s="34">
        <v>86119.86</v>
      </c>
      <c r="D2498" s="104">
        <v>86119.86</v>
      </c>
      <c r="E2498" s="104">
        <v>86119.86</v>
      </c>
      <c r="F2498" s="104">
        <v>86119.86</v>
      </c>
      <c r="G2498" s="104">
        <v>86119.86</v>
      </c>
      <c r="H2498" s="104">
        <v>86119.86</v>
      </c>
      <c r="I2498" s="104">
        <v>86119.86</v>
      </c>
      <c r="J2498" s="104">
        <v>86119.86</v>
      </c>
      <c r="K2498" s="104">
        <v>86119.86</v>
      </c>
      <c r="L2498" s="104">
        <v>86119.86</v>
      </c>
      <c r="M2498" s="104">
        <v>86119.86</v>
      </c>
      <c r="N2498" s="104">
        <v>86119.86</v>
      </c>
      <c r="O2498" s="34">
        <v>81065.61</v>
      </c>
      <c r="P2498" s="34">
        <v>81065.61</v>
      </c>
      <c r="Q2498" s="34">
        <v>81065.61</v>
      </c>
      <c r="R2498" s="34">
        <v>81065.61</v>
      </c>
      <c r="S2498" s="34">
        <v>81065.61</v>
      </c>
    </row>
    <row r="2499" spans="2:19">
      <c r="B2499" s="5">
        <v>1996</v>
      </c>
      <c r="C2499" s="34">
        <v>27944.52</v>
      </c>
      <c r="D2499" s="104">
        <v>27944.52</v>
      </c>
      <c r="E2499" s="104">
        <v>27944.52</v>
      </c>
      <c r="F2499" s="104">
        <v>27944.52</v>
      </c>
      <c r="G2499" s="104">
        <v>27944.52</v>
      </c>
      <c r="H2499" s="104">
        <v>27944.52</v>
      </c>
      <c r="I2499" s="104">
        <v>27944.52</v>
      </c>
      <c r="J2499" s="104">
        <v>27944.52</v>
      </c>
      <c r="K2499" s="104">
        <v>27944.52</v>
      </c>
      <c r="L2499" s="104">
        <v>27944.52</v>
      </c>
      <c r="M2499" s="104">
        <v>27944.52</v>
      </c>
      <c r="N2499" s="104">
        <v>27944.52</v>
      </c>
      <c r="O2499" s="34">
        <v>27944.52</v>
      </c>
      <c r="P2499" s="34">
        <v>27944.52</v>
      </c>
      <c r="Q2499" s="34">
        <v>27944.52</v>
      </c>
      <c r="R2499" s="34">
        <v>27944.52</v>
      </c>
      <c r="S2499" s="34">
        <v>27944.52</v>
      </c>
    </row>
    <row r="2500" spans="2:19">
      <c r="B2500" s="5">
        <v>1995</v>
      </c>
      <c r="C2500" s="34">
        <v>20816.810000000001</v>
      </c>
      <c r="D2500" s="104">
        <v>20816.810000000001</v>
      </c>
      <c r="E2500" s="104">
        <v>20816.810000000001</v>
      </c>
      <c r="F2500" s="104">
        <v>20816.810000000001</v>
      </c>
      <c r="G2500" s="104">
        <v>20816.810000000001</v>
      </c>
      <c r="H2500" s="104">
        <v>20816.810000000001</v>
      </c>
      <c r="I2500" s="104">
        <v>20816.810000000001</v>
      </c>
      <c r="J2500" s="104">
        <v>20816.810000000001</v>
      </c>
      <c r="K2500" s="104">
        <v>20816.810000000001</v>
      </c>
      <c r="L2500" s="104">
        <v>20816.810000000001</v>
      </c>
      <c r="M2500" s="104">
        <v>20816.810000000001</v>
      </c>
      <c r="N2500" s="104">
        <v>20816.810000000001</v>
      </c>
      <c r="O2500" s="34">
        <v>20816.809999999998</v>
      </c>
      <c r="P2500" s="34">
        <v>20816.809999999998</v>
      </c>
      <c r="Q2500" s="34">
        <v>20816.809999999998</v>
      </c>
      <c r="R2500" s="34">
        <v>20816.809999999998</v>
      </c>
      <c r="S2500" s="34">
        <v>20816.809999999998</v>
      </c>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v>135411.12</v>
      </c>
      <c r="D2524" s="104">
        <v>135411.12</v>
      </c>
      <c r="E2524" s="104">
        <v>135411.12</v>
      </c>
      <c r="F2524" s="104">
        <v>135411.12</v>
      </c>
      <c r="G2524" s="104">
        <v>135411.12</v>
      </c>
      <c r="H2524" s="104">
        <v>135411.12</v>
      </c>
      <c r="I2524" s="104">
        <v>135411.12</v>
      </c>
      <c r="J2524" s="104">
        <v>135411.12</v>
      </c>
      <c r="K2524" s="104">
        <v>135411.12</v>
      </c>
      <c r="L2524" s="104">
        <v>135411.12</v>
      </c>
      <c r="M2524" s="104">
        <v>121314.21</v>
      </c>
      <c r="N2524" s="104">
        <v>121314.21</v>
      </c>
      <c r="O2524" s="34">
        <v>121199.67999999999</v>
      </c>
      <c r="P2524" s="34">
        <v>118145.21999999999</v>
      </c>
      <c r="Q2524" s="34">
        <v>115247.21999999999</v>
      </c>
      <c r="R2524" s="34">
        <v>115247.21999999999</v>
      </c>
      <c r="S2524" s="34">
        <v>115247.21999999999</v>
      </c>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404757.08</v>
      </c>
      <c r="D2566" s="7">
        <f>SUM(D2488:D2565)</f>
        <v>413531.43</v>
      </c>
      <c r="E2566" s="7">
        <f>SUM(E2487:E2565)</f>
        <v>426201.43</v>
      </c>
      <c r="F2566" s="7">
        <f>SUM(F2486:F2565)</f>
        <v>459906.43</v>
      </c>
      <c r="G2566" s="7">
        <f>SUM(G2485:G2565)</f>
        <v>480812.27</v>
      </c>
      <c r="H2566" s="7">
        <f>SUM(H2479:H2565)</f>
        <v>525762.27</v>
      </c>
      <c r="I2566" s="7">
        <f>SUM(I2479:I2565)</f>
        <v>525762.27</v>
      </c>
      <c r="J2566" s="7">
        <f t="shared" ref="J2566" si="49">SUM(J2479:J2565)</f>
        <v>542262.27</v>
      </c>
      <c r="K2566" s="7">
        <f>SUM(K2479:K2565)</f>
        <v>547546.08000000007</v>
      </c>
      <c r="L2566" s="7">
        <f t="shared" ref="L2566" si="50">SUM(L2479:L2565)</f>
        <v>561776.44999999995</v>
      </c>
      <c r="M2566" s="7">
        <f>SUM(M2479:M2565)</f>
        <v>546714.88</v>
      </c>
      <c r="N2566" s="10">
        <f>SUM(N2474:N2565)</f>
        <v>557918.88</v>
      </c>
      <c r="O2566" s="10">
        <f>SUM(O2474:O2565)</f>
        <v>558189.08000000007</v>
      </c>
      <c r="P2566" s="10">
        <f>SUM(P2474:P2565)</f>
        <v>573989.88</v>
      </c>
      <c r="Q2566" s="10">
        <f>SUM(Q2474:Q2565)</f>
        <v>613792.69999999995</v>
      </c>
      <c r="R2566" s="10">
        <f>SUM(R2473:R2565)</f>
        <v>687969.54999999981</v>
      </c>
      <c r="S2566" s="10">
        <f>SUM(S2473:S2565)</f>
        <v>705032.67999999993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26465.260000000002</v>
      </c>
    </row>
    <row r="2569" spans="1:19">
      <c r="A2569" s="35"/>
      <c r="B2569" s="5">
        <v>2021</v>
      </c>
      <c r="C2569" s="33"/>
      <c r="D2569" s="33"/>
      <c r="E2569" s="33"/>
      <c r="F2569" s="33"/>
      <c r="G2569" s="33"/>
      <c r="H2569" s="33"/>
      <c r="I2569" s="33"/>
      <c r="J2569" s="33"/>
      <c r="K2569" s="33"/>
      <c r="L2569" s="33"/>
      <c r="M2569" s="33"/>
      <c r="N2569" s="33"/>
      <c r="O2569" s="33"/>
      <c r="P2569" s="33"/>
      <c r="Q2569" s="33"/>
      <c r="R2569" s="34">
        <v>127938.01</v>
      </c>
      <c r="S2569" s="34">
        <v>127938.01</v>
      </c>
    </row>
    <row r="2570" spans="1:19">
      <c r="B2570" s="5">
        <v>2020</v>
      </c>
      <c r="C2570" s="33"/>
      <c r="D2570" s="33"/>
      <c r="E2570" s="33"/>
      <c r="F2570" s="33"/>
      <c r="G2570" s="33"/>
      <c r="H2570" s="33"/>
      <c r="I2570" s="33"/>
      <c r="J2570" s="33"/>
      <c r="K2570" s="33"/>
      <c r="L2570" s="33"/>
      <c r="M2570" s="33"/>
      <c r="N2570" s="33"/>
      <c r="O2570" s="33"/>
      <c r="P2570" s="33"/>
      <c r="Q2570" s="34">
        <v>63592.73</v>
      </c>
      <c r="R2570" s="34">
        <v>63592.73</v>
      </c>
      <c r="S2570" s="34">
        <v>63592.73</v>
      </c>
    </row>
    <row r="2571" spans="1:19">
      <c r="A2571" s="37"/>
      <c r="B2571" s="5">
        <v>2019</v>
      </c>
      <c r="C2571" s="33"/>
      <c r="D2571" s="33"/>
      <c r="E2571" s="33"/>
      <c r="F2571" s="33"/>
      <c r="G2571" s="33"/>
      <c r="H2571" s="33"/>
      <c r="I2571" s="33"/>
      <c r="J2571" s="33"/>
      <c r="K2571" s="33"/>
      <c r="L2571" s="33"/>
      <c r="M2571" s="33"/>
      <c r="N2571" s="33"/>
      <c r="O2571" s="33"/>
      <c r="P2571" s="34">
        <v>37023.49</v>
      </c>
      <c r="Q2571" s="34">
        <v>37023.49</v>
      </c>
      <c r="R2571" s="34">
        <v>37023.49</v>
      </c>
      <c r="S2571" s="34">
        <v>37023.49</v>
      </c>
    </row>
    <row r="2572" spans="1:19">
      <c r="A2572" s="37"/>
      <c r="B2572" s="5">
        <v>2018</v>
      </c>
      <c r="C2572" s="33"/>
      <c r="D2572" s="33"/>
      <c r="E2572" s="33"/>
      <c r="F2572" s="33"/>
      <c r="G2572" s="33"/>
      <c r="H2572" s="33"/>
      <c r="I2572" s="33"/>
      <c r="J2572" s="33"/>
      <c r="K2572" s="33"/>
      <c r="L2572" s="33"/>
      <c r="M2572" s="33"/>
      <c r="N2572" s="33"/>
      <c r="O2572" s="34">
        <v>7115.29</v>
      </c>
      <c r="P2572" s="34">
        <v>7115.29</v>
      </c>
      <c r="Q2572" s="34">
        <v>7115.29</v>
      </c>
      <c r="R2572" s="34">
        <v>7115.29</v>
      </c>
      <c r="S2572" s="34">
        <v>7115.29</v>
      </c>
    </row>
    <row r="2573" spans="1:19">
      <c r="A2573" s="37"/>
      <c r="B2573" s="5">
        <v>2017</v>
      </c>
      <c r="C2573" s="33"/>
      <c r="D2573" s="33"/>
      <c r="E2573" s="33"/>
      <c r="F2573" s="33"/>
      <c r="G2573" s="33"/>
      <c r="H2573" s="33"/>
      <c r="I2573" s="33"/>
      <c r="J2573" s="33"/>
      <c r="K2573" s="33"/>
      <c r="L2573" s="33"/>
      <c r="M2573" s="33"/>
      <c r="N2573" s="104">
        <v>34767.85</v>
      </c>
      <c r="O2573" s="34">
        <v>34767.85</v>
      </c>
      <c r="P2573" s="34">
        <v>34767.85</v>
      </c>
      <c r="Q2573" s="34">
        <v>34767.85</v>
      </c>
      <c r="R2573" s="34">
        <v>34767.85</v>
      </c>
      <c r="S2573" s="34">
        <v>34767.85</v>
      </c>
    </row>
    <row r="2574" spans="1:19">
      <c r="B2574" s="5">
        <v>2016</v>
      </c>
      <c r="C2574" s="33"/>
      <c r="D2574" s="33"/>
      <c r="E2574" s="33"/>
      <c r="F2574" s="33"/>
      <c r="G2574" s="33"/>
      <c r="H2574" s="33"/>
      <c r="I2574" s="33"/>
      <c r="J2574" s="33"/>
      <c r="K2574" s="33"/>
      <c r="L2574" s="33"/>
      <c r="M2574" s="104">
        <v>10776.93</v>
      </c>
      <c r="N2574" s="104">
        <v>10776.93</v>
      </c>
      <c r="O2574" s="34">
        <v>10776.93</v>
      </c>
      <c r="P2574" s="34">
        <v>10776.93</v>
      </c>
      <c r="Q2574" s="34">
        <v>10776.93</v>
      </c>
      <c r="R2574" s="34">
        <v>10776.93</v>
      </c>
      <c r="S2574" s="34">
        <v>10776.93</v>
      </c>
    </row>
    <row r="2575" spans="1:19">
      <c r="B2575" s="5">
        <v>2015</v>
      </c>
      <c r="C2575" s="33"/>
      <c r="D2575" s="33"/>
      <c r="E2575" s="33"/>
      <c r="F2575" s="33"/>
      <c r="G2575" s="33"/>
      <c r="H2575" s="33"/>
      <c r="I2575" s="33"/>
      <c r="J2575" s="33"/>
      <c r="K2575" s="33"/>
      <c r="L2575" s="104">
        <v>91450.5</v>
      </c>
      <c r="M2575" s="104">
        <v>91450.5</v>
      </c>
      <c r="N2575" s="104">
        <v>91450.5</v>
      </c>
      <c r="O2575" s="34">
        <v>91450.5</v>
      </c>
      <c r="P2575" s="34">
        <v>91450.5</v>
      </c>
      <c r="Q2575" s="34">
        <v>91450.5</v>
      </c>
      <c r="R2575" s="34">
        <v>91450.5</v>
      </c>
      <c r="S2575" s="34">
        <v>91450.5</v>
      </c>
    </row>
    <row r="2576" spans="1:19">
      <c r="B2576" s="5">
        <v>2014</v>
      </c>
      <c r="C2576" s="33"/>
      <c r="D2576" s="33"/>
      <c r="E2576" s="33"/>
      <c r="F2576" s="33"/>
      <c r="G2576" s="33"/>
      <c r="H2576" s="33"/>
      <c r="I2576" s="33"/>
      <c r="J2576" s="33"/>
      <c r="K2576" s="104">
        <v>7797.69</v>
      </c>
      <c r="L2576" s="104">
        <v>7797.69</v>
      </c>
      <c r="M2576" s="104">
        <v>7797.69</v>
      </c>
      <c r="N2576" s="104">
        <v>7797.69</v>
      </c>
      <c r="O2576" s="34">
        <v>7797.6900000000005</v>
      </c>
      <c r="P2576" s="34">
        <v>7797.6900000000005</v>
      </c>
      <c r="Q2576" s="34">
        <v>7797.6900000000005</v>
      </c>
      <c r="R2576" s="34">
        <v>7797.6900000000005</v>
      </c>
      <c r="S2576" s="34">
        <v>7797.6900000000005</v>
      </c>
    </row>
    <row r="2577" spans="2:19">
      <c r="B2577" s="5">
        <v>2013</v>
      </c>
      <c r="C2577" s="33"/>
      <c r="D2577" s="33"/>
      <c r="E2577" s="33"/>
      <c r="F2577" s="33"/>
      <c r="G2577" s="33"/>
      <c r="H2577" s="33"/>
      <c r="I2577" s="33"/>
      <c r="J2577" s="104">
        <v>16945.3</v>
      </c>
      <c r="K2577" s="104">
        <v>16945.3</v>
      </c>
      <c r="L2577" s="104">
        <v>16945.3</v>
      </c>
      <c r="M2577" s="104">
        <v>16945.3</v>
      </c>
      <c r="N2577" s="104">
        <v>16945.3</v>
      </c>
      <c r="O2577" s="34">
        <v>16945.3</v>
      </c>
      <c r="P2577" s="34">
        <v>16945.3</v>
      </c>
      <c r="Q2577" s="34">
        <v>16945.3</v>
      </c>
      <c r="R2577" s="34">
        <v>16945.3</v>
      </c>
      <c r="S2577" s="34">
        <v>16945.3</v>
      </c>
    </row>
    <row r="2578" spans="2:19">
      <c r="B2578" s="5">
        <v>2012</v>
      </c>
      <c r="C2578" s="33"/>
      <c r="D2578" s="33"/>
      <c r="E2578" s="33"/>
      <c r="F2578" s="33"/>
      <c r="G2578" s="33"/>
      <c r="H2578" s="33"/>
      <c r="I2578" s="104">
        <v>12395.07</v>
      </c>
      <c r="J2578" s="104">
        <v>12395.07</v>
      </c>
      <c r="K2578" s="104">
        <v>12395.07</v>
      </c>
      <c r="L2578" s="104">
        <v>12395.07</v>
      </c>
      <c r="M2578" s="104">
        <v>12395.07</v>
      </c>
      <c r="N2578" s="104">
        <v>12395.07</v>
      </c>
      <c r="O2578" s="34">
        <v>12395.07</v>
      </c>
      <c r="P2578" s="34">
        <v>12395.07</v>
      </c>
      <c r="Q2578" s="34">
        <v>12395.07</v>
      </c>
      <c r="R2578" s="34">
        <v>12395.07</v>
      </c>
      <c r="S2578" s="34">
        <v>12395.07</v>
      </c>
    </row>
    <row r="2579" spans="2:19">
      <c r="B2579" s="5">
        <v>2011</v>
      </c>
      <c r="C2579" s="33"/>
      <c r="D2579" s="33"/>
      <c r="E2579" s="33"/>
      <c r="F2579" s="33"/>
      <c r="G2579" s="33"/>
      <c r="H2579" s="104">
        <v>231358.12</v>
      </c>
      <c r="I2579" s="104">
        <v>231358.12</v>
      </c>
      <c r="J2579" s="104">
        <v>231358.12</v>
      </c>
      <c r="K2579" s="104">
        <v>231358.12</v>
      </c>
      <c r="L2579" s="104">
        <v>231358.12</v>
      </c>
      <c r="M2579" s="104">
        <v>231358.12</v>
      </c>
      <c r="N2579" s="104">
        <v>231358.12</v>
      </c>
      <c r="O2579" s="34">
        <v>231358.12</v>
      </c>
      <c r="P2579" s="34">
        <v>231358.12</v>
      </c>
      <c r="Q2579" s="34">
        <v>231358.12</v>
      </c>
      <c r="R2579" s="34">
        <v>231358.12</v>
      </c>
      <c r="S2579" s="34">
        <v>231358.12</v>
      </c>
    </row>
    <row r="2580" spans="2:19">
      <c r="B2580" s="5">
        <v>2010</v>
      </c>
      <c r="C2580" s="33"/>
      <c r="D2580" s="33"/>
      <c r="E2580" s="33"/>
      <c r="F2580" s="33"/>
      <c r="G2580" s="104">
        <v>44578.66</v>
      </c>
      <c r="H2580" s="104">
        <v>44578.66</v>
      </c>
      <c r="I2580" s="104">
        <v>44578.66</v>
      </c>
      <c r="J2580" s="104">
        <v>44578.66</v>
      </c>
      <c r="K2580" s="104">
        <v>44578.66</v>
      </c>
      <c r="L2580" s="104">
        <v>44578.66</v>
      </c>
      <c r="M2580" s="104">
        <v>44578.66</v>
      </c>
      <c r="N2580" s="104">
        <v>44578.66</v>
      </c>
      <c r="O2580" s="34">
        <v>44578.66</v>
      </c>
      <c r="P2580" s="34">
        <v>44578.66</v>
      </c>
      <c r="Q2580" s="34">
        <v>44578.66</v>
      </c>
      <c r="R2580" s="34">
        <v>44578.66</v>
      </c>
      <c r="S2580" s="34">
        <v>44578.66</v>
      </c>
    </row>
    <row r="2581" spans="2:19">
      <c r="B2581" s="5">
        <v>2009</v>
      </c>
      <c r="C2581" s="33"/>
      <c r="D2581" s="33"/>
      <c r="E2581" s="33"/>
      <c r="F2581" s="104">
        <v>105585.46</v>
      </c>
      <c r="G2581" s="104">
        <v>105585.46</v>
      </c>
      <c r="H2581" s="104">
        <v>105585.46</v>
      </c>
      <c r="I2581" s="104">
        <v>105585.46</v>
      </c>
      <c r="J2581" s="104">
        <v>105585.46</v>
      </c>
      <c r="K2581" s="104">
        <v>105585.46</v>
      </c>
      <c r="L2581" s="104">
        <v>105585.46</v>
      </c>
      <c r="M2581" s="104">
        <v>105585.46</v>
      </c>
      <c r="N2581" s="104">
        <v>105585.46</v>
      </c>
      <c r="O2581" s="34">
        <v>105585.45999999999</v>
      </c>
      <c r="P2581" s="34">
        <v>105585.45999999999</v>
      </c>
      <c r="Q2581" s="34">
        <v>105585.45999999999</v>
      </c>
      <c r="R2581" s="34">
        <v>105585.45999999999</v>
      </c>
      <c r="S2581" s="34">
        <v>105585.45999999999</v>
      </c>
    </row>
    <row r="2582" spans="2:19">
      <c r="B2582" s="5">
        <v>2008</v>
      </c>
      <c r="C2582" s="33"/>
      <c r="D2582" s="33"/>
      <c r="E2582" s="104">
        <v>19360.39</v>
      </c>
      <c r="F2582" s="104">
        <v>19360.39</v>
      </c>
      <c r="G2582" s="104">
        <v>19360.39</v>
      </c>
      <c r="H2582" s="104">
        <v>19360.39</v>
      </c>
      <c r="I2582" s="104">
        <v>19360.39</v>
      </c>
      <c r="J2582" s="104">
        <v>19360.39</v>
      </c>
      <c r="K2582" s="104">
        <v>19360.39</v>
      </c>
      <c r="L2582" s="104">
        <v>19360.39</v>
      </c>
      <c r="M2582" s="104">
        <v>19360.39</v>
      </c>
      <c r="N2582" s="104">
        <v>19360.39</v>
      </c>
      <c r="O2582" s="34">
        <v>19360.39</v>
      </c>
      <c r="P2582" s="34">
        <v>9267.39</v>
      </c>
      <c r="Q2582" s="34">
        <v>9267.39</v>
      </c>
      <c r="R2582" s="34">
        <v>9267.39</v>
      </c>
      <c r="S2582" s="34">
        <v>9267.39</v>
      </c>
    </row>
    <row r="2583" spans="2:19">
      <c r="B2583" s="5">
        <v>2007</v>
      </c>
      <c r="C2583" s="33"/>
      <c r="D2583" s="104">
        <v>37795.11</v>
      </c>
      <c r="E2583" s="104">
        <v>37795.11</v>
      </c>
      <c r="F2583" s="104">
        <v>37795.11</v>
      </c>
      <c r="G2583" s="104">
        <v>37795.11</v>
      </c>
      <c r="H2583" s="104">
        <v>37795.11</v>
      </c>
      <c r="I2583" s="104">
        <v>37795.11</v>
      </c>
      <c r="J2583" s="104">
        <v>37795.11</v>
      </c>
      <c r="K2583" s="104">
        <v>37795.11</v>
      </c>
      <c r="L2583" s="104">
        <v>37795.11</v>
      </c>
      <c r="M2583" s="104">
        <v>37795.11</v>
      </c>
      <c r="N2583" s="104">
        <v>37795.11</v>
      </c>
      <c r="O2583" s="34">
        <v>37795.11</v>
      </c>
      <c r="P2583" s="34">
        <v>37795.11</v>
      </c>
      <c r="Q2583" s="34">
        <v>37795.11</v>
      </c>
      <c r="R2583" s="34">
        <v>37795.11</v>
      </c>
      <c r="S2583" s="34">
        <v>37795.11</v>
      </c>
    </row>
    <row r="2584" spans="2:19">
      <c r="B2584" s="5">
        <v>2006</v>
      </c>
      <c r="C2584" s="34">
        <v>76591.53</v>
      </c>
      <c r="D2584" s="104">
        <v>76591.53</v>
      </c>
      <c r="E2584" s="104">
        <v>76591.53</v>
      </c>
      <c r="F2584" s="104">
        <v>76591.53</v>
      </c>
      <c r="G2584" s="104">
        <v>76591.53</v>
      </c>
      <c r="H2584" s="104">
        <v>76591.53</v>
      </c>
      <c r="I2584" s="104">
        <v>76591.53</v>
      </c>
      <c r="J2584" s="104">
        <v>76591.53</v>
      </c>
      <c r="K2584" s="104">
        <v>76591.53</v>
      </c>
      <c r="L2584" s="104">
        <v>76591.53</v>
      </c>
      <c r="M2584" s="104">
        <v>83776.070000000007</v>
      </c>
      <c r="N2584" s="104">
        <v>83776.070000000007</v>
      </c>
      <c r="O2584" s="34">
        <v>83776.070000000007</v>
      </c>
      <c r="P2584" s="34">
        <v>83776.070000000007</v>
      </c>
      <c r="Q2584" s="34">
        <v>83776.070000000007</v>
      </c>
      <c r="R2584" s="34">
        <v>76223.25</v>
      </c>
      <c r="S2584" s="34">
        <v>76223.25</v>
      </c>
    </row>
    <row r="2585" spans="2:19">
      <c r="B2585" s="5">
        <v>2005</v>
      </c>
      <c r="C2585" s="34">
        <v>120072.97</v>
      </c>
      <c r="D2585" s="104">
        <v>120072.97</v>
      </c>
      <c r="E2585" s="104">
        <v>120072.97</v>
      </c>
      <c r="F2585" s="104">
        <v>120072.97</v>
      </c>
      <c r="G2585" s="104">
        <v>120072.97</v>
      </c>
      <c r="H2585" s="104">
        <v>120072.97</v>
      </c>
      <c r="I2585" s="104">
        <v>120072.97</v>
      </c>
      <c r="J2585" s="104">
        <v>120072.97</v>
      </c>
      <c r="K2585" s="104">
        <v>120072.97</v>
      </c>
      <c r="L2585" s="104">
        <v>120072.97</v>
      </c>
      <c r="M2585" s="104">
        <v>120072.97</v>
      </c>
      <c r="N2585" s="104">
        <v>120072.97</v>
      </c>
      <c r="O2585" s="34">
        <v>120072.97</v>
      </c>
      <c r="P2585" s="34">
        <v>117693.39</v>
      </c>
      <c r="Q2585" s="34">
        <v>113661.7</v>
      </c>
      <c r="R2585" s="34">
        <v>113661.7</v>
      </c>
      <c r="S2585" s="34">
        <v>113661.7</v>
      </c>
    </row>
    <row r="2586" spans="2:19">
      <c r="B2586" s="5">
        <v>2004</v>
      </c>
      <c r="C2586" s="34">
        <v>95640.65</v>
      </c>
      <c r="D2586" s="104">
        <v>95640.65</v>
      </c>
      <c r="E2586" s="104">
        <v>95640.65</v>
      </c>
      <c r="F2586" s="104">
        <v>95640.65</v>
      </c>
      <c r="G2586" s="104">
        <v>95640.65</v>
      </c>
      <c r="H2586" s="104">
        <v>95640.65</v>
      </c>
      <c r="I2586" s="104">
        <v>95640.65</v>
      </c>
      <c r="J2586" s="104">
        <v>95640.65</v>
      </c>
      <c r="K2586" s="104">
        <v>95640.65</v>
      </c>
      <c r="L2586" s="104">
        <v>95640.65</v>
      </c>
      <c r="M2586" s="104">
        <v>95640.65</v>
      </c>
      <c r="N2586" s="104">
        <v>95640.65</v>
      </c>
      <c r="O2586" s="34">
        <v>95640.65</v>
      </c>
      <c r="P2586" s="34">
        <v>95640.65</v>
      </c>
      <c r="Q2586" s="34">
        <v>95640.65</v>
      </c>
      <c r="R2586" s="34">
        <v>95640.65</v>
      </c>
      <c r="S2586" s="34">
        <v>95640.65</v>
      </c>
    </row>
    <row r="2587" spans="2:19">
      <c r="B2587" s="5">
        <v>2003</v>
      </c>
      <c r="C2587" s="34">
        <v>23672</v>
      </c>
      <c r="D2587" s="104">
        <v>23672</v>
      </c>
      <c r="E2587" s="104">
        <v>23672</v>
      </c>
      <c r="F2587" s="104">
        <v>23672</v>
      </c>
      <c r="G2587" s="104">
        <v>23672</v>
      </c>
      <c r="H2587" s="104">
        <v>23672</v>
      </c>
      <c r="I2587" s="104">
        <v>23672</v>
      </c>
      <c r="J2587" s="104">
        <v>23672</v>
      </c>
      <c r="K2587" s="104">
        <v>23672</v>
      </c>
      <c r="L2587" s="104">
        <v>23672</v>
      </c>
      <c r="M2587" s="104">
        <v>23672</v>
      </c>
      <c r="N2587" s="104">
        <v>23672</v>
      </c>
      <c r="O2587" s="34">
        <v>23672</v>
      </c>
      <c r="P2587" s="34">
        <v>23672</v>
      </c>
      <c r="Q2587" s="34">
        <v>23672</v>
      </c>
      <c r="R2587" s="34">
        <v>23672</v>
      </c>
      <c r="S2587" s="34">
        <v>23672</v>
      </c>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v>11430.53</v>
      </c>
      <c r="D2589" s="104">
        <v>11430.53</v>
      </c>
      <c r="E2589" s="104">
        <v>11430.53</v>
      </c>
      <c r="F2589" s="104">
        <v>11430.53</v>
      </c>
      <c r="G2589" s="104">
        <v>11430.53</v>
      </c>
      <c r="H2589" s="104">
        <v>11430.53</v>
      </c>
      <c r="I2589" s="104">
        <v>11430.53</v>
      </c>
      <c r="J2589" s="104">
        <v>11430.53</v>
      </c>
      <c r="K2589" s="104">
        <v>11430.53</v>
      </c>
      <c r="L2589" s="104">
        <v>11430.53</v>
      </c>
      <c r="M2589" s="104">
        <v>11430.53</v>
      </c>
      <c r="N2589" s="104"/>
      <c r="O2589" s="34"/>
      <c r="P2589" s="34"/>
      <c r="Q2589" s="34"/>
      <c r="R2589" s="34"/>
      <c r="S2589" s="34"/>
    </row>
    <row r="2590" spans="2:19">
      <c r="B2590" s="5">
        <v>2000</v>
      </c>
      <c r="C2590" s="34">
        <v>88245.39</v>
      </c>
      <c r="D2590" s="104">
        <v>88245.39</v>
      </c>
      <c r="E2590" s="104">
        <v>88245.39</v>
      </c>
      <c r="F2590" s="104">
        <v>88245.39</v>
      </c>
      <c r="G2590" s="104">
        <v>88245.39</v>
      </c>
      <c r="H2590" s="104">
        <v>88245.39</v>
      </c>
      <c r="I2590" s="104">
        <v>88245.39</v>
      </c>
      <c r="J2590" s="104">
        <v>88245.39</v>
      </c>
      <c r="K2590" s="104">
        <v>88245.39</v>
      </c>
      <c r="L2590" s="104">
        <v>88245.39</v>
      </c>
      <c r="M2590" s="104">
        <v>86353.88</v>
      </c>
      <c r="N2590" s="104">
        <v>86353.88</v>
      </c>
      <c r="O2590" s="34">
        <v>86353.87999999999</v>
      </c>
      <c r="P2590" s="34">
        <v>70810.579999999987</v>
      </c>
      <c r="Q2590" s="34">
        <v>61618.569999999992</v>
      </c>
      <c r="R2590" s="34">
        <v>61618.569999999992</v>
      </c>
      <c r="S2590" s="34">
        <v>61618.569999999992</v>
      </c>
    </row>
    <row r="2591" spans="2:19">
      <c r="B2591" s="5">
        <v>1999</v>
      </c>
      <c r="C2591" s="34">
        <v>24831.39</v>
      </c>
      <c r="D2591" s="104">
        <v>24831.39</v>
      </c>
      <c r="E2591" s="104">
        <v>24831.39</v>
      </c>
      <c r="F2591" s="104">
        <v>24831.39</v>
      </c>
      <c r="G2591" s="104">
        <v>24831.39</v>
      </c>
      <c r="H2591" s="104">
        <v>24831.39</v>
      </c>
      <c r="I2591" s="104">
        <v>24831.39</v>
      </c>
      <c r="J2591" s="104">
        <v>24831.39</v>
      </c>
      <c r="K2591" s="104">
        <v>24831.39</v>
      </c>
      <c r="L2591" s="104">
        <v>24831.39</v>
      </c>
      <c r="M2591" s="104">
        <v>20226.439999999999</v>
      </c>
      <c r="N2591" s="104">
        <v>20226.439999999999</v>
      </c>
      <c r="O2591" s="34">
        <v>20226.440000000002</v>
      </c>
      <c r="P2591" s="34">
        <v>20226.440000000002</v>
      </c>
      <c r="Q2591" s="34">
        <v>20226.440000000002</v>
      </c>
      <c r="R2591" s="34">
        <v>20226.440000000002</v>
      </c>
      <c r="S2591" s="34">
        <v>20226.440000000002</v>
      </c>
    </row>
    <row r="2592" spans="2:19">
      <c r="B2592" s="5">
        <v>1998</v>
      </c>
      <c r="C2592" s="34">
        <v>145733.04999999999</v>
      </c>
      <c r="D2592" s="104">
        <v>145733.04999999999</v>
      </c>
      <c r="E2592" s="104">
        <v>145733.04999999999</v>
      </c>
      <c r="F2592" s="104">
        <v>145733.04999999999</v>
      </c>
      <c r="G2592" s="104">
        <v>145733.04999999999</v>
      </c>
      <c r="H2592" s="104">
        <v>145733.04999999999</v>
      </c>
      <c r="I2592" s="104">
        <v>145733.04999999999</v>
      </c>
      <c r="J2592" s="104">
        <v>145733.04999999999</v>
      </c>
      <c r="K2592" s="104">
        <v>145733.04999999999</v>
      </c>
      <c r="L2592" s="104">
        <v>145733.04999999999</v>
      </c>
      <c r="M2592" s="104">
        <v>141854.04999999999</v>
      </c>
      <c r="N2592" s="104">
        <v>141854.04999999999</v>
      </c>
      <c r="O2592" s="34">
        <v>141854.05000000002</v>
      </c>
      <c r="P2592" s="34">
        <v>141854.05000000002</v>
      </c>
      <c r="Q2592" s="34">
        <v>141854.05000000002</v>
      </c>
      <c r="R2592" s="34">
        <v>141854.05000000002</v>
      </c>
      <c r="S2592" s="34">
        <v>141854.05000000002</v>
      </c>
    </row>
    <row r="2593" spans="2:19">
      <c r="B2593" s="5">
        <v>1997</v>
      </c>
      <c r="C2593" s="34">
        <v>310506.28000000003</v>
      </c>
      <c r="D2593" s="104">
        <v>310506.28000000003</v>
      </c>
      <c r="E2593" s="104">
        <v>310506.28000000003</v>
      </c>
      <c r="F2593" s="104">
        <v>310506.28000000003</v>
      </c>
      <c r="G2593" s="104">
        <v>310506.28000000003</v>
      </c>
      <c r="H2593" s="104">
        <v>310506.28000000003</v>
      </c>
      <c r="I2593" s="104">
        <v>310506.28000000003</v>
      </c>
      <c r="J2593" s="104">
        <v>310506.28000000003</v>
      </c>
      <c r="K2593" s="104">
        <v>310506.28000000003</v>
      </c>
      <c r="L2593" s="104">
        <v>310506.28000000003</v>
      </c>
      <c r="M2593" s="104">
        <v>299558.14</v>
      </c>
      <c r="N2593" s="104">
        <v>273344.24</v>
      </c>
      <c r="O2593" s="34">
        <v>273344.24</v>
      </c>
      <c r="P2593" s="34">
        <v>273344.24</v>
      </c>
      <c r="Q2593" s="34">
        <v>273344.24</v>
      </c>
      <c r="R2593" s="34">
        <v>273344.24</v>
      </c>
      <c r="S2593" s="34">
        <v>273344.24</v>
      </c>
    </row>
    <row r="2594" spans="2:19">
      <c r="B2594" s="5">
        <v>1996</v>
      </c>
      <c r="C2594" s="34">
        <v>129647.36</v>
      </c>
      <c r="D2594" s="104">
        <v>129647.36</v>
      </c>
      <c r="E2594" s="104">
        <v>129647.36</v>
      </c>
      <c r="F2594" s="104">
        <v>129647.36</v>
      </c>
      <c r="G2594" s="104">
        <v>129647.36</v>
      </c>
      <c r="H2594" s="104">
        <v>129647.36</v>
      </c>
      <c r="I2594" s="104">
        <v>129647.36</v>
      </c>
      <c r="J2594" s="104">
        <v>129647.36</v>
      </c>
      <c r="K2594" s="104">
        <v>129647.36</v>
      </c>
      <c r="L2594" s="104">
        <v>129647.36</v>
      </c>
      <c r="M2594" s="104">
        <v>124810.57</v>
      </c>
      <c r="N2594" s="104">
        <v>124810.57</v>
      </c>
      <c r="O2594" s="34">
        <v>124810.56999999999</v>
      </c>
      <c r="P2594" s="34">
        <v>122863.93</v>
      </c>
      <c r="Q2594" s="34">
        <v>122863.93</v>
      </c>
      <c r="R2594" s="34">
        <v>122863.93</v>
      </c>
      <c r="S2594" s="34">
        <v>122863.93</v>
      </c>
    </row>
    <row r="2595" spans="2:19">
      <c r="B2595" s="5">
        <v>1995</v>
      </c>
      <c r="C2595" s="34">
        <v>23198.23</v>
      </c>
      <c r="D2595" s="104">
        <v>23198.23</v>
      </c>
      <c r="E2595" s="104">
        <v>23198.23</v>
      </c>
      <c r="F2595" s="104">
        <v>23198.23</v>
      </c>
      <c r="G2595" s="104">
        <v>23198.23</v>
      </c>
      <c r="H2595" s="104">
        <v>23198.23</v>
      </c>
      <c r="I2595" s="104">
        <v>23198.23</v>
      </c>
      <c r="J2595" s="104">
        <v>23198.23</v>
      </c>
      <c r="K2595" s="104">
        <v>23198.23</v>
      </c>
      <c r="L2595" s="104">
        <v>23198.23</v>
      </c>
      <c r="M2595" s="104">
        <v>23198.23</v>
      </c>
      <c r="N2595" s="104">
        <v>23198.23</v>
      </c>
      <c r="O2595" s="34">
        <v>23198.230000000003</v>
      </c>
      <c r="P2595" s="34">
        <v>23198.230000000003</v>
      </c>
      <c r="Q2595" s="34">
        <v>23198.230000000003</v>
      </c>
      <c r="R2595" s="34">
        <v>23198.230000000003</v>
      </c>
      <c r="S2595" s="34">
        <v>23198.230000000003</v>
      </c>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v>275053.87</v>
      </c>
      <c r="D2613" s="104">
        <v>275053.87</v>
      </c>
      <c r="E2613" s="104">
        <v>275053.87</v>
      </c>
      <c r="F2613" s="104">
        <v>275053.87</v>
      </c>
      <c r="G2613" s="104">
        <v>275053.87</v>
      </c>
      <c r="H2613" s="104">
        <v>149150.99</v>
      </c>
      <c r="I2613" s="104">
        <v>149150.99</v>
      </c>
      <c r="J2613" s="104">
        <v>149150.99</v>
      </c>
      <c r="K2613" s="104">
        <v>149150.99</v>
      </c>
      <c r="L2613" s="104">
        <v>149150.99</v>
      </c>
      <c r="M2613" s="104">
        <v>133789.23000000001</v>
      </c>
      <c r="N2613" s="104">
        <v>133789.23000000001</v>
      </c>
      <c r="O2613" s="34">
        <v>133789.22999999998</v>
      </c>
      <c r="P2613" s="34">
        <v>131863.19</v>
      </c>
      <c r="Q2613" s="34">
        <v>131532.41</v>
      </c>
      <c r="R2613" s="34">
        <v>131532.41</v>
      </c>
      <c r="S2613" s="34">
        <v>131532.41</v>
      </c>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1324623.25</v>
      </c>
      <c r="D2661" s="7">
        <f>SUM(D2583:D2660)</f>
        <v>1362418.3600000003</v>
      </c>
      <c r="E2661" s="7">
        <f>SUM(E2582:E2660)</f>
        <v>1381778.75</v>
      </c>
      <c r="F2661" s="7">
        <f>SUM(F2581:F2660)</f>
        <v>1487364.21</v>
      </c>
      <c r="G2661" s="7">
        <f>SUM(G2580:G2660)</f>
        <v>1531942.87</v>
      </c>
      <c r="H2661" s="7">
        <f>SUM(H2574:H2660)</f>
        <v>1637398.11</v>
      </c>
      <c r="I2661" s="7">
        <f>SUM(I2574:I2660)</f>
        <v>1649793.1800000002</v>
      </c>
      <c r="J2661" s="7">
        <f t="shared" ref="J2661" si="51">SUM(J2574:J2660)</f>
        <v>1666738.4800000002</v>
      </c>
      <c r="K2661" s="7">
        <f>SUM(K2574:K2660)</f>
        <v>1674536.1700000002</v>
      </c>
      <c r="L2661" s="7">
        <f t="shared" ref="L2661" si="52">SUM(L2574:L2660)</f>
        <v>1765986.6700000002</v>
      </c>
      <c r="M2661" s="7">
        <f>SUM(M2574:M2660)</f>
        <v>1742425.99</v>
      </c>
      <c r="N2661" s="10">
        <f>SUM(N2569:N2660)</f>
        <v>1739549.41</v>
      </c>
      <c r="O2661" s="10">
        <f>SUM(O2569:O2660)</f>
        <v>1746664.7</v>
      </c>
      <c r="P2661" s="10">
        <f>SUM(P2569:P2660)</f>
        <v>1751799.63</v>
      </c>
      <c r="Q2661" s="10">
        <f>SUM(Q2569:Q2660)</f>
        <v>1801837.8799999997</v>
      </c>
      <c r="R2661" s="10">
        <f>SUM(R2568:R2660)</f>
        <v>1922223.0699999998</v>
      </c>
      <c r="S2661" s="10">
        <f>SUM(S2568:S2660)</f>
        <v>1948688.3299999998</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c r="O2763" s="34"/>
      <c r="P2763" s="34"/>
      <c r="Q2763" s="34"/>
      <c r="R2763" s="34"/>
      <c r="S2763" s="34"/>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c r="D2809" s="104"/>
      <c r="E2809" s="104"/>
      <c r="F2809" s="104"/>
      <c r="G2809" s="104"/>
      <c r="H2809" s="104"/>
      <c r="I2809" s="104"/>
      <c r="J2809" s="104"/>
      <c r="K2809" s="104"/>
      <c r="L2809" s="104"/>
      <c r="M2809" s="104"/>
      <c r="N2809" s="104"/>
      <c r="O2809" s="34"/>
      <c r="P2809" s="34"/>
      <c r="Q2809" s="34"/>
      <c r="R2809" s="34"/>
      <c r="S2809" s="34"/>
    </row>
    <row r="2810" spans="2:19">
      <c r="B2810" s="5">
        <v>1970</v>
      </c>
      <c r="C2810" s="34"/>
      <c r="D2810" s="104"/>
      <c r="E2810" s="104"/>
      <c r="F2810" s="104"/>
      <c r="G2810" s="104"/>
      <c r="H2810" s="104"/>
      <c r="I2810" s="104"/>
      <c r="J2810" s="104"/>
      <c r="K2810" s="104"/>
      <c r="L2810" s="104"/>
      <c r="M2810" s="104"/>
      <c r="N2810" s="104"/>
      <c r="O2810" s="34"/>
      <c r="P2810" s="34"/>
      <c r="Q2810" s="34"/>
      <c r="R2810" s="34"/>
      <c r="S2810" s="34"/>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c r="D2813" s="104"/>
      <c r="E2813" s="104"/>
      <c r="F2813" s="104"/>
      <c r="G2813" s="104"/>
      <c r="H2813" s="104"/>
      <c r="I2813" s="104"/>
      <c r="J2813" s="104"/>
      <c r="K2813" s="104"/>
      <c r="L2813" s="104"/>
      <c r="M2813" s="104"/>
      <c r="N2813" s="104"/>
      <c r="O2813" s="34"/>
      <c r="P2813" s="34"/>
      <c r="Q2813" s="34"/>
      <c r="R2813" s="34"/>
      <c r="S2813" s="34"/>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c r="D2820" s="104"/>
      <c r="E2820" s="104"/>
      <c r="F2820" s="104"/>
      <c r="G2820" s="104"/>
      <c r="H2820" s="104"/>
      <c r="I2820" s="104"/>
      <c r="J2820" s="104"/>
      <c r="K2820" s="104"/>
      <c r="L2820" s="104"/>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v>7349.5199999999995</v>
      </c>
      <c r="P2857" s="34">
        <v>7349.5199999999995</v>
      </c>
      <c r="Q2857" s="34">
        <v>7349.5199999999995</v>
      </c>
      <c r="R2857" s="34">
        <v>7349.5199999999995</v>
      </c>
      <c r="S2857" s="34">
        <v>7349.5199999999995</v>
      </c>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c r="K2862" s="104"/>
      <c r="L2862" s="104"/>
      <c r="M2862" s="104"/>
      <c r="N2862" s="104"/>
      <c r="O2862" s="34"/>
      <c r="P2862" s="34"/>
      <c r="Q2862" s="34"/>
      <c r="R2862" s="34"/>
      <c r="S2862" s="34"/>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v>9376.2999999999993</v>
      </c>
      <c r="D2875" s="104">
        <v>9376.2999999999993</v>
      </c>
      <c r="E2875" s="104">
        <v>9376.2999999999993</v>
      </c>
      <c r="F2875" s="104">
        <v>9376.2999999999993</v>
      </c>
      <c r="G2875" s="104">
        <v>9376.2999999999993</v>
      </c>
      <c r="H2875" s="104">
        <v>9376.2999999999993</v>
      </c>
      <c r="I2875" s="104">
        <v>9376.2999999999993</v>
      </c>
      <c r="J2875" s="104">
        <v>9376.2999999999993</v>
      </c>
      <c r="K2875" s="104">
        <v>9376.2999999999993</v>
      </c>
      <c r="L2875" s="104">
        <v>9376.2999999999993</v>
      </c>
      <c r="M2875" s="104">
        <v>9376.2999999999993</v>
      </c>
      <c r="N2875" s="104">
        <v>9376.2999999999993</v>
      </c>
      <c r="O2875" s="34">
        <v>9376.2999999999993</v>
      </c>
      <c r="P2875" s="34">
        <v>9376.2999999999993</v>
      </c>
      <c r="Q2875" s="34">
        <v>9376.2999999999993</v>
      </c>
      <c r="R2875" s="34">
        <v>9376.2999999999993</v>
      </c>
      <c r="S2875" s="34">
        <v>9376.2999999999993</v>
      </c>
    </row>
    <row r="2876" spans="2:19">
      <c r="B2876" s="5">
        <v>1999</v>
      </c>
      <c r="C2876" s="34">
        <v>23506.59</v>
      </c>
      <c r="D2876" s="104">
        <v>23506.59</v>
      </c>
      <c r="E2876" s="104">
        <v>23506.59</v>
      </c>
      <c r="F2876" s="104">
        <v>23506.59</v>
      </c>
      <c r="G2876" s="104">
        <v>23506.59</v>
      </c>
      <c r="H2876" s="104">
        <v>23506.59</v>
      </c>
      <c r="I2876" s="104">
        <v>23506.59</v>
      </c>
      <c r="J2876" s="104">
        <v>23506.59</v>
      </c>
      <c r="K2876" s="104">
        <v>23506.59</v>
      </c>
      <c r="L2876" s="104">
        <v>23506.59</v>
      </c>
      <c r="M2876" s="104">
        <v>23506.59</v>
      </c>
      <c r="N2876" s="104">
        <v>23506.59</v>
      </c>
      <c r="O2876" s="34">
        <v>23506.589999999997</v>
      </c>
      <c r="P2876" s="34">
        <v>23506.589999999997</v>
      </c>
      <c r="Q2876" s="34">
        <v>23506.589999999997</v>
      </c>
      <c r="R2876" s="34">
        <v>23506.589999999997</v>
      </c>
      <c r="S2876" s="34">
        <v>23506.589999999997</v>
      </c>
    </row>
    <row r="2877" spans="2:19">
      <c r="B2877" s="5">
        <v>1998</v>
      </c>
      <c r="C2877" s="34">
        <v>53428.7</v>
      </c>
      <c r="D2877" s="104">
        <v>53428.7</v>
      </c>
      <c r="E2877" s="104">
        <v>53428.7</v>
      </c>
      <c r="F2877" s="104">
        <v>53428.7</v>
      </c>
      <c r="G2877" s="104">
        <v>53428.7</v>
      </c>
      <c r="H2877" s="104">
        <v>53428.7</v>
      </c>
      <c r="I2877" s="104">
        <v>53428.7</v>
      </c>
      <c r="J2877" s="104">
        <v>53428.7</v>
      </c>
      <c r="K2877" s="104">
        <v>53428.7</v>
      </c>
      <c r="L2877" s="104">
        <v>53428.7</v>
      </c>
      <c r="M2877" s="104">
        <v>2870.63</v>
      </c>
      <c r="N2877" s="104">
        <v>2870.63</v>
      </c>
      <c r="O2877" s="34">
        <v>2870.63</v>
      </c>
      <c r="P2877" s="34">
        <v>2870.63</v>
      </c>
      <c r="Q2877" s="34">
        <v>2870.63</v>
      </c>
      <c r="R2877" s="34">
        <v>2870.63</v>
      </c>
      <c r="S2877" s="34">
        <v>2870.63</v>
      </c>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v>33750.99</v>
      </c>
      <c r="D2879" s="104">
        <v>33750.99</v>
      </c>
      <c r="E2879" s="104">
        <v>33750.99</v>
      </c>
      <c r="F2879" s="104">
        <v>33750.99</v>
      </c>
      <c r="G2879" s="104">
        <v>33750.99</v>
      </c>
      <c r="H2879" s="104">
        <v>33750.99</v>
      </c>
      <c r="I2879" s="104">
        <v>33750.99</v>
      </c>
      <c r="J2879" s="104">
        <v>33750.99</v>
      </c>
      <c r="K2879" s="104">
        <v>33750.99</v>
      </c>
      <c r="L2879" s="104">
        <v>33750.99</v>
      </c>
      <c r="M2879" s="104">
        <v>33750.99</v>
      </c>
      <c r="N2879" s="104">
        <v>33750.99</v>
      </c>
      <c r="O2879" s="34">
        <v>33750.99</v>
      </c>
      <c r="P2879" s="34">
        <v>33750.99</v>
      </c>
      <c r="Q2879" s="34">
        <v>33750.99</v>
      </c>
      <c r="R2879" s="34">
        <v>33750.99</v>
      </c>
      <c r="S2879" s="34">
        <v>33750.99</v>
      </c>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v>2532.23</v>
      </c>
      <c r="D2882" s="104">
        <v>2532.23</v>
      </c>
      <c r="E2882" s="104">
        <v>2532.23</v>
      </c>
      <c r="F2882" s="104">
        <v>2532.23</v>
      </c>
      <c r="G2882" s="104">
        <v>2532.23</v>
      </c>
      <c r="H2882" s="104">
        <v>2532.23</v>
      </c>
      <c r="I2882" s="104">
        <v>2532.23</v>
      </c>
      <c r="J2882" s="104">
        <v>2532.23</v>
      </c>
      <c r="K2882" s="104">
        <v>2532.23</v>
      </c>
      <c r="L2882" s="104">
        <v>2532.23</v>
      </c>
      <c r="M2882" s="104">
        <v>2532.23</v>
      </c>
      <c r="N2882" s="104">
        <v>2532.23</v>
      </c>
      <c r="O2882" s="34">
        <v>2532.23</v>
      </c>
      <c r="P2882" s="34">
        <v>2532.23</v>
      </c>
      <c r="Q2882" s="34">
        <v>2532.23</v>
      </c>
      <c r="R2882" s="34">
        <v>2532.23</v>
      </c>
      <c r="S2882" s="34">
        <v>2532.23</v>
      </c>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122594.80999999998</v>
      </c>
      <c r="D2946" s="7">
        <f>SUM(D2868:D2945)</f>
        <v>122594.80999999998</v>
      </c>
      <c r="E2946" s="7">
        <f>SUM(E2867:E2945)</f>
        <v>122594.80999999998</v>
      </c>
      <c r="F2946" s="7">
        <f>SUM(F2866:F2945)</f>
        <v>122594.80999999998</v>
      </c>
      <c r="G2946" s="7">
        <f>SUM(G2865:G2945)</f>
        <v>122594.80999999998</v>
      </c>
      <c r="H2946" s="7">
        <f>SUM(H2859:H2945)</f>
        <v>122594.80999999998</v>
      </c>
      <c r="I2946" s="7">
        <f>SUM(I2859:I2945)</f>
        <v>122594.80999999998</v>
      </c>
      <c r="J2946" s="7">
        <f t="shared" ref="J2946" si="57">SUM(J2859:J2945)</f>
        <v>122594.80999999998</v>
      </c>
      <c r="K2946" s="7">
        <f>SUM(K2859:K2945)</f>
        <v>122594.80999999998</v>
      </c>
      <c r="L2946" s="7">
        <f t="shared" ref="L2946" si="58">SUM(L2859:L2945)</f>
        <v>122594.80999999998</v>
      </c>
      <c r="M2946" s="10">
        <f>SUM(M2859:M2945)</f>
        <v>72036.739999999991</v>
      </c>
      <c r="N2946" s="10">
        <f>SUM(N2854:N2945)</f>
        <v>72036.739999999991</v>
      </c>
      <c r="O2946" s="10">
        <f>SUM(O2854:O2945)</f>
        <v>79386.259999999995</v>
      </c>
      <c r="P2946" s="10">
        <f>SUM(P2854:P2945)</f>
        <v>79386.259999999995</v>
      </c>
      <c r="Q2946" s="10">
        <f>SUM(Q2854:Q2945)</f>
        <v>79386.259999999995</v>
      </c>
      <c r="R2946" s="10">
        <f>SUM(R2853:R2945)</f>
        <v>79386.259999999995</v>
      </c>
      <c r="S2946" s="10">
        <f>SUM(S2853:S2945)</f>
        <v>79386.259999999995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250044.59</v>
      </c>
    </row>
    <row r="2949" spans="1:19">
      <c r="A2949" s="35"/>
      <c r="B2949" s="5">
        <v>2021</v>
      </c>
      <c r="C2949" s="33"/>
      <c r="D2949" s="33"/>
      <c r="E2949" s="33"/>
      <c r="F2949" s="33"/>
      <c r="G2949" s="33"/>
      <c r="H2949" s="33"/>
      <c r="I2949" s="33"/>
      <c r="J2949" s="33"/>
      <c r="K2949" s="33"/>
      <c r="L2949" s="33"/>
      <c r="M2949" s="33"/>
      <c r="N2949" s="33"/>
      <c r="O2949" s="33"/>
      <c r="P2949" s="33"/>
      <c r="Q2949" s="33"/>
      <c r="R2949" s="34">
        <v>321453.53999999998</v>
      </c>
      <c r="S2949" s="34">
        <v>319917.94</v>
      </c>
    </row>
    <row r="2950" spans="1:19">
      <c r="B2950" s="5">
        <v>2020</v>
      </c>
      <c r="C2950" s="33"/>
      <c r="D2950" s="33"/>
      <c r="E2950" s="33"/>
      <c r="F2950" s="33"/>
      <c r="G2950" s="33"/>
      <c r="H2950" s="33"/>
      <c r="I2950" s="33"/>
      <c r="J2950" s="33"/>
      <c r="K2950" s="33"/>
      <c r="L2950" s="33"/>
      <c r="M2950" s="33"/>
      <c r="N2950" s="33"/>
      <c r="O2950" s="33"/>
      <c r="P2950" s="33"/>
      <c r="Q2950" s="34">
        <v>208314.62</v>
      </c>
      <c r="R2950" s="34">
        <v>208314.62</v>
      </c>
      <c r="S2950" s="34">
        <v>208314.62</v>
      </c>
    </row>
    <row r="2951" spans="1:19">
      <c r="A2951" s="37"/>
      <c r="B2951" s="5">
        <v>2019</v>
      </c>
      <c r="C2951" s="33"/>
      <c r="D2951" s="33"/>
      <c r="E2951" s="33"/>
      <c r="F2951" s="33"/>
      <c r="G2951" s="33"/>
      <c r="H2951" s="33"/>
      <c r="I2951" s="33"/>
      <c r="J2951" s="33"/>
      <c r="K2951" s="33"/>
      <c r="L2951" s="33"/>
      <c r="M2951" s="33"/>
      <c r="N2951" s="33"/>
      <c r="O2951" s="33"/>
      <c r="P2951" s="34">
        <v>98969.67</v>
      </c>
      <c r="Q2951" s="34">
        <v>98969.67</v>
      </c>
      <c r="R2951" s="34">
        <v>98969.67</v>
      </c>
      <c r="S2951" s="34">
        <v>98969.67</v>
      </c>
    </row>
    <row r="2952" spans="1:19">
      <c r="A2952" s="37"/>
      <c r="B2952" s="5">
        <v>2018</v>
      </c>
      <c r="C2952" s="33"/>
      <c r="D2952" s="33"/>
      <c r="E2952" s="33"/>
      <c r="F2952" s="33"/>
      <c r="G2952" s="33"/>
      <c r="H2952" s="33"/>
      <c r="I2952" s="33"/>
      <c r="J2952" s="33"/>
      <c r="K2952" s="33"/>
      <c r="L2952" s="33"/>
      <c r="M2952" s="33"/>
      <c r="N2952" s="33"/>
      <c r="O2952" s="34">
        <v>134517.97</v>
      </c>
      <c r="P2952" s="34">
        <v>134517.97</v>
      </c>
      <c r="Q2952" s="34">
        <v>134517.97</v>
      </c>
      <c r="R2952" s="34">
        <v>134517.97</v>
      </c>
      <c r="S2952" s="34">
        <v>134517.97</v>
      </c>
    </row>
    <row r="2953" spans="1:19">
      <c r="A2953" s="37"/>
      <c r="B2953" s="5">
        <v>2017</v>
      </c>
      <c r="C2953" s="33"/>
      <c r="D2953" s="33"/>
      <c r="E2953" s="33"/>
      <c r="F2953" s="33"/>
      <c r="G2953" s="33"/>
      <c r="H2953" s="33"/>
      <c r="I2953" s="33"/>
      <c r="J2953" s="33"/>
      <c r="K2953" s="33"/>
      <c r="L2953" s="33"/>
      <c r="M2953" s="33"/>
      <c r="N2953" s="104">
        <v>127344.06</v>
      </c>
      <c r="O2953" s="34">
        <v>127344.06</v>
      </c>
      <c r="P2953" s="34">
        <v>127344.06</v>
      </c>
      <c r="Q2953" s="34">
        <v>127344.06</v>
      </c>
      <c r="R2953" s="34">
        <v>127344.06</v>
      </c>
      <c r="S2953" s="34">
        <v>127344.06</v>
      </c>
    </row>
    <row r="2954" spans="1:19">
      <c r="B2954" s="5">
        <v>2016</v>
      </c>
      <c r="C2954" s="33"/>
      <c r="D2954" s="33"/>
      <c r="E2954" s="33"/>
      <c r="F2954" s="33"/>
      <c r="G2954" s="33"/>
      <c r="H2954" s="33"/>
      <c r="I2954" s="33"/>
      <c r="J2954" s="33"/>
      <c r="K2954" s="33"/>
      <c r="L2954" s="33"/>
      <c r="M2954" s="104">
        <v>79764.88</v>
      </c>
      <c r="N2954" s="104">
        <v>79764.88</v>
      </c>
      <c r="O2954" s="34">
        <v>79764.88</v>
      </c>
      <c r="P2954" s="34">
        <v>79764.88</v>
      </c>
      <c r="Q2954" s="34">
        <v>79764.88</v>
      </c>
      <c r="R2954" s="34">
        <v>79764.88</v>
      </c>
      <c r="S2954" s="34">
        <v>79764.88</v>
      </c>
    </row>
    <row r="2955" spans="1:19">
      <c r="B2955" s="5">
        <v>2015</v>
      </c>
      <c r="C2955" s="33"/>
      <c r="D2955" s="33"/>
      <c r="E2955" s="33"/>
      <c r="F2955" s="33"/>
      <c r="G2955" s="33"/>
      <c r="H2955" s="33"/>
      <c r="I2955" s="33"/>
      <c r="J2955" s="33"/>
      <c r="K2955" s="33"/>
      <c r="L2955" s="104">
        <v>85397.43</v>
      </c>
      <c r="M2955" s="104">
        <v>85397.43</v>
      </c>
      <c r="N2955" s="104">
        <v>85397.43</v>
      </c>
      <c r="O2955" s="34">
        <v>85397.43</v>
      </c>
      <c r="P2955" s="34">
        <v>85397.43</v>
      </c>
      <c r="Q2955" s="34">
        <v>85397.43</v>
      </c>
      <c r="R2955" s="34">
        <v>85397.43</v>
      </c>
      <c r="S2955" s="34">
        <v>85397.43</v>
      </c>
    </row>
    <row r="2956" spans="1:19">
      <c r="B2956" s="5">
        <v>2014</v>
      </c>
      <c r="C2956" s="33"/>
      <c r="D2956" s="33"/>
      <c r="E2956" s="33"/>
      <c r="F2956" s="33"/>
      <c r="G2956" s="33"/>
      <c r="H2956" s="33"/>
      <c r="I2956" s="33"/>
      <c r="J2956" s="33"/>
      <c r="K2956" s="104">
        <v>55907.360000000001</v>
      </c>
      <c r="L2956" s="104">
        <v>55907.360000000001</v>
      </c>
      <c r="M2956" s="104">
        <v>55907.360000000001</v>
      </c>
      <c r="N2956" s="104">
        <v>55907.360000000001</v>
      </c>
      <c r="O2956" s="34">
        <v>55907.360000000001</v>
      </c>
      <c r="P2956" s="34">
        <v>55907.360000000001</v>
      </c>
      <c r="Q2956" s="34">
        <v>55907.360000000001</v>
      </c>
      <c r="R2956" s="34">
        <v>55907.360000000001</v>
      </c>
      <c r="S2956" s="34">
        <v>55907.360000000001</v>
      </c>
    </row>
    <row r="2957" spans="1:19">
      <c r="B2957" s="5">
        <v>2013</v>
      </c>
      <c r="C2957" s="33"/>
      <c r="D2957" s="33"/>
      <c r="E2957" s="33"/>
      <c r="F2957" s="33"/>
      <c r="G2957" s="33"/>
      <c r="H2957" s="33"/>
      <c r="I2957" s="33"/>
      <c r="J2957" s="104">
        <v>46633.17</v>
      </c>
      <c r="K2957" s="104">
        <v>46633.17</v>
      </c>
      <c r="L2957" s="104">
        <v>46633.17</v>
      </c>
      <c r="M2957" s="104">
        <v>46633.17</v>
      </c>
      <c r="N2957" s="104">
        <v>46633.17</v>
      </c>
      <c r="O2957" s="34">
        <v>46633.17</v>
      </c>
      <c r="P2957" s="34">
        <v>46633.17</v>
      </c>
      <c r="Q2957" s="34">
        <v>46633.17</v>
      </c>
      <c r="R2957" s="34">
        <v>46633.17</v>
      </c>
      <c r="S2957" s="34">
        <v>46633.17</v>
      </c>
    </row>
    <row r="2958" spans="1:19">
      <c r="B2958" s="5">
        <v>2012</v>
      </c>
      <c r="C2958" s="33"/>
      <c r="D2958" s="33"/>
      <c r="E2958" s="33"/>
      <c r="F2958" s="33"/>
      <c r="G2958" s="33"/>
      <c r="H2958" s="33"/>
      <c r="I2958" s="104">
        <v>28213.87</v>
      </c>
      <c r="J2958" s="104">
        <v>28213.87</v>
      </c>
      <c r="K2958" s="104">
        <v>28213.87</v>
      </c>
      <c r="L2958" s="104">
        <v>28213.87</v>
      </c>
      <c r="M2958" s="104">
        <v>28213.87</v>
      </c>
      <c r="N2958" s="104">
        <v>28213.87</v>
      </c>
      <c r="O2958" s="34">
        <v>28213.87</v>
      </c>
      <c r="P2958" s="34">
        <v>28213.87</v>
      </c>
      <c r="Q2958" s="34">
        <v>28213.87</v>
      </c>
      <c r="R2958" s="34">
        <v>28213.87</v>
      </c>
      <c r="S2958" s="34">
        <v>28213.87</v>
      </c>
    </row>
    <row r="2959" spans="1:19">
      <c r="B2959" s="5">
        <v>2011</v>
      </c>
      <c r="C2959" s="33"/>
      <c r="D2959" s="33"/>
      <c r="E2959" s="33"/>
      <c r="F2959" s="33"/>
      <c r="G2959" s="33"/>
      <c r="H2959" s="104">
        <v>34108.67</v>
      </c>
      <c r="I2959" s="104">
        <v>34108.67</v>
      </c>
      <c r="J2959" s="104">
        <v>34108.67</v>
      </c>
      <c r="K2959" s="104">
        <v>34108.67</v>
      </c>
      <c r="L2959" s="104">
        <v>34108.67</v>
      </c>
      <c r="M2959" s="104">
        <v>34108.67</v>
      </c>
      <c r="N2959" s="104">
        <v>34108.67</v>
      </c>
      <c r="O2959" s="34">
        <v>34108.67</v>
      </c>
      <c r="P2959" s="34">
        <v>34108.67</v>
      </c>
      <c r="Q2959" s="34">
        <v>34108.67</v>
      </c>
      <c r="R2959" s="34">
        <v>34108.67</v>
      </c>
      <c r="S2959" s="34">
        <v>34108.67</v>
      </c>
    </row>
    <row r="2960" spans="1:19">
      <c r="B2960" s="5">
        <v>2010</v>
      </c>
      <c r="C2960" s="33"/>
      <c r="D2960" s="33"/>
      <c r="E2960" s="33"/>
      <c r="F2960" s="33"/>
      <c r="G2960" s="104">
        <v>26920.61</v>
      </c>
      <c r="H2960" s="104">
        <v>26920.61</v>
      </c>
      <c r="I2960" s="104">
        <v>26920.61</v>
      </c>
      <c r="J2960" s="104">
        <v>26920.61</v>
      </c>
      <c r="K2960" s="104">
        <v>26920.61</v>
      </c>
      <c r="L2960" s="104">
        <v>26920.61</v>
      </c>
      <c r="M2960" s="104">
        <v>26920.61</v>
      </c>
      <c r="N2960" s="104">
        <v>26920.61</v>
      </c>
      <c r="O2960" s="34">
        <v>26920.61</v>
      </c>
      <c r="P2960" s="34">
        <v>26920.61</v>
      </c>
      <c r="Q2960" s="34">
        <v>26920.61</v>
      </c>
      <c r="R2960" s="34">
        <v>26920.61</v>
      </c>
      <c r="S2960" s="34">
        <v>26920.61</v>
      </c>
    </row>
    <row r="2961" spans="2:19">
      <c r="B2961" s="5">
        <v>2009</v>
      </c>
      <c r="C2961" s="33"/>
      <c r="D2961" s="33"/>
      <c r="E2961" s="33"/>
      <c r="F2961" s="104">
        <v>44232.78</v>
      </c>
      <c r="G2961" s="104">
        <v>44232.78</v>
      </c>
      <c r="H2961" s="104">
        <v>44232.78</v>
      </c>
      <c r="I2961" s="104">
        <v>44232.78</v>
      </c>
      <c r="J2961" s="104">
        <v>44232.78</v>
      </c>
      <c r="K2961" s="104">
        <v>44232.78</v>
      </c>
      <c r="L2961" s="104">
        <v>44232.78</v>
      </c>
      <c r="M2961" s="104">
        <v>44232.78</v>
      </c>
      <c r="N2961" s="104">
        <v>44232.78</v>
      </c>
      <c r="O2961" s="34">
        <v>44232.78</v>
      </c>
      <c r="P2961" s="34">
        <v>44232.78</v>
      </c>
      <c r="Q2961" s="34">
        <v>44232.78</v>
      </c>
      <c r="R2961" s="34">
        <v>44232.78</v>
      </c>
      <c r="S2961" s="34">
        <v>44232.78</v>
      </c>
    </row>
    <row r="2962" spans="2:19">
      <c r="B2962" s="5">
        <v>2008</v>
      </c>
      <c r="C2962" s="33"/>
      <c r="D2962" s="33"/>
      <c r="E2962" s="104">
        <v>25097.81</v>
      </c>
      <c r="F2962" s="104">
        <v>25097.81</v>
      </c>
      <c r="G2962" s="104">
        <v>25097.81</v>
      </c>
      <c r="H2962" s="104">
        <v>25097.81</v>
      </c>
      <c r="I2962" s="104">
        <v>25097.81</v>
      </c>
      <c r="J2962" s="104">
        <v>25097.81</v>
      </c>
      <c r="K2962" s="104">
        <v>25097.81</v>
      </c>
      <c r="L2962" s="104">
        <v>25097.81</v>
      </c>
      <c r="M2962" s="104">
        <v>25097.81</v>
      </c>
      <c r="N2962" s="104">
        <v>25097.81</v>
      </c>
      <c r="O2962" s="34">
        <v>25097.809999999998</v>
      </c>
      <c r="P2962" s="34">
        <v>25097.809999999998</v>
      </c>
      <c r="Q2962" s="34">
        <v>25097.809999999998</v>
      </c>
      <c r="R2962" s="34">
        <v>25097.809999999998</v>
      </c>
      <c r="S2962" s="34">
        <v>25097.809999999998</v>
      </c>
    </row>
    <row r="2963" spans="2:19">
      <c r="B2963" s="5">
        <v>2007</v>
      </c>
      <c r="C2963" s="33"/>
      <c r="D2963" s="104">
        <v>52108.69</v>
      </c>
      <c r="E2963" s="104">
        <v>52108.69</v>
      </c>
      <c r="F2963" s="104">
        <v>52108.69</v>
      </c>
      <c r="G2963" s="104">
        <v>52108.69</v>
      </c>
      <c r="H2963" s="104">
        <v>52108.69</v>
      </c>
      <c r="I2963" s="104">
        <v>52108.69</v>
      </c>
      <c r="J2963" s="104">
        <v>52108.69</v>
      </c>
      <c r="K2963" s="104">
        <v>52108.69</v>
      </c>
      <c r="L2963" s="104">
        <v>52108.69</v>
      </c>
      <c r="M2963" s="104">
        <v>52108.69</v>
      </c>
      <c r="N2963" s="104">
        <v>52108.69</v>
      </c>
      <c r="O2963" s="34">
        <v>52108.69</v>
      </c>
      <c r="P2963" s="34">
        <v>52108.69</v>
      </c>
      <c r="Q2963" s="34">
        <v>52108.69</v>
      </c>
      <c r="R2963" s="34">
        <v>52108.69</v>
      </c>
      <c r="S2963" s="34">
        <v>52108.69</v>
      </c>
    </row>
    <row r="2964" spans="2:19">
      <c r="B2964" s="5">
        <v>2006</v>
      </c>
      <c r="C2964" s="34">
        <v>-2138.69</v>
      </c>
      <c r="D2964" s="104">
        <v>-2138.69</v>
      </c>
      <c r="E2964" s="104">
        <v>-2138.69</v>
      </c>
      <c r="F2964" s="104">
        <v>-2138.69</v>
      </c>
      <c r="G2964" s="104">
        <v>-2138.69</v>
      </c>
      <c r="H2964" s="104">
        <v>-2138.69</v>
      </c>
      <c r="I2964" s="104">
        <v>-2138.69</v>
      </c>
      <c r="J2964" s="104">
        <v>-2138.69</v>
      </c>
      <c r="K2964" s="104">
        <v>-2138.69</v>
      </c>
      <c r="L2964" s="104">
        <v>-2138.69</v>
      </c>
      <c r="M2964" s="104">
        <v>40923.11</v>
      </c>
      <c r="N2964" s="104">
        <v>40923.11</v>
      </c>
      <c r="O2964" s="34">
        <v>40923.11</v>
      </c>
      <c r="P2964" s="34">
        <v>40923.11</v>
      </c>
      <c r="Q2964" s="34">
        <v>40923.11</v>
      </c>
      <c r="R2964" s="34">
        <v>40923.11</v>
      </c>
      <c r="S2964" s="34">
        <v>40923.11</v>
      </c>
    </row>
    <row r="2965" spans="2:19">
      <c r="B2965" s="5">
        <v>2005</v>
      </c>
      <c r="C2965" s="34">
        <v>-11091.86</v>
      </c>
      <c r="D2965" s="104">
        <v>-11091.86</v>
      </c>
      <c r="E2965" s="104">
        <v>-11091.86</v>
      </c>
      <c r="F2965" s="104">
        <v>-11091.86</v>
      </c>
      <c r="G2965" s="104">
        <v>-11091.86</v>
      </c>
      <c r="H2965" s="104">
        <v>-11091.86</v>
      </c>
      <c r="I2965" s="104">
        <v>-11091.86</v>
      </c>
      <c r="J2965" s="104">
        <v>-11091.86</v>
      </c>
      <c r="K2965" s="104">
        <v>-11091.86</v>
      </c>
      <c r="L2965" s="104">
        <v>-11091.86</v>
      </c>
      <c r="M2965" s="104">
        <v>41974.19</v>
      </c>
      <c r="N2965" s="104">
        <v>41974.19</v>
      </c>
      <c r="O2965" s="34">
        <v>41974.19</v>
      </c>
      <c r="P2965" s="34">
        <v>41974.19</v>
      </c>
      <c r="Q2965" s="34">
        <v>41974.19</v>
      </c>
      <c r="R2965" s="34">
        <v>41974.19</v>
      </c>
      <c r="S2965" s="34">
        <v>41974.19</v>
      </c>
    </row>
    <row r="2966" spans="2:19">
      <c r="B2966" s="5">
        <v>2004</v>
      </c>
      <c r="C2966" s="34">
        <v>-15575.93</v>
      </c>
      <c r="D2966" s="104">
        <v>-15575.93</v>
      </c>
      <c r="E2966" s="104">
        <v>-15575.93</v>
      </c>
      <c r="F2966" s="104">
        <v>-15575.93</v>
      </c>
      <c r="G2966" s="104">
        <v>-15575.93</v>
      </c>
      <c r="H2966" s="104">
        <v>-15575.93</v>
      </c>
      <c r="I2966" s="104">
        <v>-15575.93</v>
      </c>
      <c r="J2966" s="104">
        <v>-15575.93</v>
      </c>
      <c r="K2966" s="104">
        <v>-15575.93</v>
      </c>
      <c r="L2966" s="104">
        <v>-15575.93</v>
      </c>
      <c r="M2966" s="104">
        <v>41367.85</v>
      </c>
      <c r="N2966" s="104">
        <v>41367.85</v>
      </c>
      <c r="O2966" s="34">
        <v>41367.85</v>
      </c>
      <c r="P2966" s="34">
        <v>41367.85</v>
      </c>
      <c r="Q2966" s="34">
        <v>41367.85</v>
      </c>
      <c r="R2966" s="34">
        <v>41367.85</v>
      </c>
      <c r="S2966" s="34">
        <v>41367.85</v>
      </c>
    </row>
    <row r="2967" spans="2:19">
      <c r="B2967" s="5">
        <v>2003</v>
      </c>
      <c r="C2967" s="34">
        <v>19501.34</v>
      </c>
      <c r="D2967" s="104">
        <v>19501.34</v>
      </c>
      <c r="E2967" s="104">
        <v>19501.34</v>
      </c>
      <c r="F2967" s="104">
        <v>19501.34</v>
      </c>
      <c r="G2967" s="104">
        <v>19501.34</v>
      </c>
      <c r="H2967" s="104">
        <v>19501.34</v>
      </c>
      <c r="I2967" s="104">
        <v>19501.34</v>
      </c>
      <c r="J2967" s="104">
        <v>19501.34</v>
      </c>
      <c r="K2967" s="104">
        <v>19501.34</v>
      </c>
      <c r="L2967" s="104">
        <v>19501.34</v>
      </c>
      <c r="M2967" s="104">
        <v>82798.84</v>
      </c>
      <c r="N2967" s="104">
        <v>82798.84</v>
      </c>
      <c r="O2967" s="34">
        <v>82798.840000000011</v>
      </c>
      <c r="P2967" s="34">
        <v>82798.840000000011</v>
      </c>
      <c r="Q2967" s="34">
        <v>82798.840000000011</v>
      </c>
      <c r="R2967" s="34">
        <v>82798.840000000011</v>
      </c>
      <c r="S2967" s="34">
        <v>82798.840000000011</v>
      </c>
    </row>
    <row r="2968" spans="2:19">
      <c r="B2968" s="5">
        <v>2002</v>
      </c>
      <c r="C2968" s="34">
        <v>147769.26999999999</v>
      </c>
      <c r="D2968" s="104">
        <v>147769.26999999999</v>
      </c>
      <c r="E2968" s="104">
        <v>147769.26999999999</v>
      </c>
      <c r="F2968" s="104">
        <v>147769.26999999999</v>
      </c>
      <c r="G2968" s="104">
        <v>147769.26999999999</v>
      </c>
      <c r="H2968" s="104">
        <v>147769.26999999999</v>
      </c>
      <c r="I2968" s="104">
        <v>147769.26999999999</v>
      </c>
      <c r="J2968" s="104">
        <v>147769.26999999999</v>
      </c>
      <c r="K2968" s="104">
        <v>147769.26999999999</v>
      </c>
      <c r="L2968" s="104">
        <v>147769.26999999999</v>
      </c>
      <c r="M2968" s="104">
        <v>147769.26999999999</v>
      </c>
      <c r="N2968" s="104">
        <v>147769.26999999999</v>
      </c>
      <c r="O2968" s="34">
        <v>147769.27000000002</v>
      </c>
      <c r="P2968" s="34">
        <v>147769.27000000002</v>
      </c>
      <c r="Q2968" s="34">
        <v>147769.27000000002</v>
      </c>
      <c r="R2968" s="34">
        <v>147769.27000000002</v>
      </c>
      <c r="S2968" s="34">
        <v>147769.27000000002</v>
      </c>
    </row>
    <row r="2969" spans="2:19">
      <c r="B2969" s="5">
        <v>2001</v>
      </c>
      <c r="C2969" s="34">
        <v>137752.92000000001</v>
      </c>
      <c r="D2969" s="104">
        <v>137752.92000000001</v>
      </c>
      <c r="E2969" s="104">
        <v>137752.92000000001</v>
      </c>
      <c r="F2969" s="104">
        <v>137752.92000000001</v>
      </c>
      <c r="G2969" s="104">
        <v>137752.92000000001</v>
      </c>
      <c r="H2969" s="104">
        <v>137752.92000000001</v>
      </c>
      <c r="I2969" s="104">
        <v>137752.92000000001</v>
      </c>
      <c r="J2969" s="104">
        <v>137752.92000000001</v>
      </c>
      <c r="K2969" s="104">
        <v>137752.92000000001</v>
      </c>
      <c r="L2969" s="104">
        <v>137752.92000000001</v>
      </c>
      <c r="M2969" s="104">
        <v>137752.92000000001</v>
      </c>
      <c r="N2969" s="104">
        <v>137752.92000000001</v>
      </c>
      <c r="O2969" s="34">
        <v>137752.92000000001</v>
      </c>
      <c r="P2969" s="34">
        <v>137752.92000000001</v>
      </c>
      <c r="Q2969" s="34">
        <v>137752.92000000001</v>
      </c>
      <c r="R2969" s="34">
        <v>137752.92000000001</v>
      </c>
      <c r="S2969" s="34">
        <v>137752.92000000001</v>
      </c>
    </row>
    <row r="2970" spans="2:19">
      <c r="B2970" s="5">
        <v>2000</v>
      </c>
      <c r="C2970" s="34">
        <v>112300.23</v>
      </c>
      <c r="D2970" s="104">
        <v>112300.23</v>
      </c>
      <c r="E2970" s="104">
        <v>112300.23</v>
      </c>
      <c r="F2970" s="104">
        <v>112300.23</v>
      </c>
      <c r="G2970" s="104">
        <v>112300.23</v>
      </c>
      <c r="H2970" s="104">
        <v>112300.23</v>
      </c>
      <c r="I2970" s="104">
        <v>112300.23</v>
      </c>
      <c r="J2970" s="104">
        <v>112300.23</v>
      </c>
      <c r="K2970" s="104">
        <v>112300.23</v>
      </c>
      <c r="L2970" s="104">
        <v>112300.23</v>
      </c>
      <c r="M2970" s="104">
        <v>112300.23</v>
      </c>
      <c r="N2970" s="104">
        <v>112300.23</v>
      </c>
      <c r="O2970" s="34">
        <v>112300.23000000001</v>
      </c>
      <c r="P2970" s="34">
        <v>112300.23000000001</v>
      </c>
      <c r="Q2970" s="34">
        <v>112300.23000000001</v>
      </c>
      <c r="R2970" s="34">
        <v>112300.23000000001</v>
      </c>
      <c r="S2970" s="34">
        <v>112300.23000000001</v>
      </c>
    </row>
    <row r="2971" spans="2:19">
      <c r="B2971" s="5">
        <v>1999</v>
      </c>
      <c r="C2971" s="34">
        <v>116067.94</v>
      </c>
      <c r="D2971" s="104">
        <v>116067.94</v>
      </c>
      <c r="E2971" s="104">
        <v>116067.94</v>
      </c>
      <c r="F2971" s="104">
        <v>116067.94</v>
      </c>
      <c r="G2971" s="104">
        <v>116067.94</v>
      </c>
      <c r="H2971" s="104">
        <v>116067.94</v>
      </c>
      <c r="I2971" s="104">
        <v>116067.94</v>
      </c>
      <c r="J2971" s="104">
        <v>116067.94</v>
      </c>
      <c r="K2971" s="104">
        <v>116067.94</v>
      </c>
      <c r="L2971" s="104">
        <v>116067.94</v>
      </c>
      <c r="M2971" s="104">
        <v>116067.94</v>
      </c>
      <c r="N2971" s="104">
        <v>116067.94</v>
      </c>
      <c r="O2971" s="34">
        <v>116067.94</v>
      </c>
      <c r="P2971" s="34">
        <v>116067.94</v>
      </c>
      <c r="Q2971" s="34">
        <v>116067.94</v>
      </c>
      <c r="R2971" s="34">
        <v>116067.94</v>
      </c>
      <c r="S2971" s="34">
        <v>116067.94</v>
      </c>
    </row>
    <row r="2972" spans="2:19">
      <c r="B2972" s="5">
        <v>1998</v>
      </c>
      <c r="C2972" s="34">
        <v>202066.15</v>
      </c>
      <c r="D2972" s="104">
        <v>202066.15</v>
      </c>
      <c r="E2972" s="104">
        <v>202066.15</v>
      </c>
      <c r="F2972" s="104">
        <v>202066.15</v>
      </c>
      <c r="G2972" s="104">
        <v>202066.15</v>
      </c>
      <c r="H2972" s="104">
        <v>202066.15</v>
      </c>
      <c r="I2972" s="104">
        <v>202066.15</v>
      </c>
      <c r="J2972" s="104">
        <v>202066.15</v>
      </c>
      <c r="K2972" s="104">
        <v>202066.15</v>
      </c>
      <c r="L2972" s="104">
        <v>202066.15</v>
      </c>
      <c r="M2972" s="104">
        <v>202066.15</v>
      </c>
      <c r="N2972" s="104">
        <v>201523.69</v>
      </c>
      <c r="O2972" s="34">
        <v>201523.69</v>
      </c>
      <c r="P2972" s="34">
        <v>201523.69</v>
      </c>
      <c r="Q2972" s="34">
        <v>201523.69</v>
      </c>
      <c r="R2972" s="34">
        <v>201523.69</v>
      </c>
      <c r="S2972" s="34">
        <v>201523.69</v>
      </c>
    </row>
    <row r="2973" spans="2:19">
      <c r="B2973" s="5">
        <v>1997</v>
      </c>
      <c r="C2973" s="34">
        <v>144536.95999999999</v>
      </c>
      <c r="D2973" s="104">
        <v>144536.95999999999</v>
      </c>
      <c r="E2973" s="104">
        <v>144536.95999999999</v>
      </c>
      <c r="F2973" s="104">
        <v>144536.95999999999</v>
      </c>
      <c r="G2973" s="104">
        <v>144536.95999999999</v>
      </c>
      <c r="H2973" s="104">
        <v>144536.95999999999</v>
      </c>
      <c r="I2973" s="104">
        <v>144536.95999999999</v>
      </c>
      <c r="J2973" s="104">
        <v>144536.95999999999</v>
      </c>
      <c r="K2973" s="104">
        <v>144536.95999999999</v>
      </c>
      <c r="L2973" s="104">
        <v>144536.95999999999</v>
      </c>
      <c r="M2973" s="104">
        <v>144536.95999999999</v>
      </c>
      <c r="N2973" s="104">
        <v>144536.95999999999</v>
      </c>
      <c r="O2973" s="34">
        <v>144536.95999999999</v>
      </c>
      <c r="P2973" s="34">
        <v>144536.95999999999</v>
      </c>
      <c r="Q2973" s="34">
        <v>144536.95999999999</v>
      </c>
      <c r="R2973" s="34">
        <v>144536.95999999999</v>
      </c>
      <c r="S2973" s="34">
        <v>144536.95999999999</v>
      </c>
    </row>
    <row r="2974" spans="2:19">
      <c r="B2974" s="5">
        <v>1996</v>
      </c>
      <c r="C2974" s="34">
        <v>124490.46</v>
      </c>
      <c r="D2974" s="104">
        <v>124490.46</v>
      </c>
      <c r="E2974" s="104">
        <v>124490.46</v>
      </c>
      <c r="F2974" s="104">
        <v>124490.46</v>
      </c>
      <c r="G2974" s="104">
        <v>124490.46</v>
      </c>
      <c r="H2974" s="104">
        <v>124490.46</v>
      </c>
      <c r="I2974" s="104">
        <v>124490.46</v>
      </c>
      <c r="J2974" s="104">
        <v>124490.46</v>
      </c>
      <c r="K2974" s="104">
        <v>124490.46</v>
      </c>
      <c r="L2974" s="104">
        <v>124490.46</v>
      </c>
      <c r="M2974" s="104">
        <v>124490.46</v>
      </c>
      <c r="N2974" s="104">
        <v>124490.46</v>
      </c>
      <c r="O2974" s="34">
        <v>124490.46</v>
      </c>
      <c r="P2974" s="34">
        <v>124490.46</v>
      </c>
      <c r="Q2974" s="34">
        <v>124490.46</v>
      </c>
      <c r="R2974" s="34">
        <v>124490.46</v>
      </c>
      <c r="S2974" s="34">
        <v>124490.46</v>
      </c>
    </row>
    <row r="2975" spans="2:19">
      <c r="B2975" s="5">
        <v>1995</v>
      </c>
      <c r="C2975" s="34">
        <v>220934.01</v>
      </c>
      <c r="D2975" s="104">
        <v>220934.01</v>
      </c>
      <c r="E2975" s="104">
        <v>220934.01</v>
      </c>
      <c r="F2975" s="104">
        <v>220934.01</v>
      </c>
      <c r="G2975" s="104">
        <v>220934.01</v>
      </c>
      <c r="H2975" s="104">
        <v>220934.01</v>
      </c>
      <c r="I2975" s="104">
        <v>220934.01</v>
      </c>
      <c r="J2975" s="104">
        <v>220934.01</v>
      </c>
      <c r="K2975" s="104">
        <v>220934.01</v>
      </c>
      <c r="L2975" s="104">
        <v>220934.01</v>
      </c>
      <c r="M2975" s="104">
        <v>220934.01</v>
      </c>
      <c r="N2975" s="104">
        <v>220934.01</v>
      </c>
      <c r="O2975" s="34">
        <v>220934.00999999998</v>
      </c>
      <c r="P2975" s="34">
        <v>220934.00999999998</v>
      </c>
      <c r="Q2975" s="34">
        <v>220934.00999999998</v>
      </c>
      <c r="R2975" s="34">
        <v>220934.00999999998</v>
      </c>
      <c r="S2975" s="34">
        <v>220934.00999999998</v>
      </c>
    </row>
    <row r="2976" spans="2:19">
      <c r="B2976" s="5">
        <v>1994</v>
      </c>
      <c r="C2976" s="34">
        <v>27044.720000000001</v>
      </c>
      <c r="D2976" s="104">
        <v>27044.720000000001</v>
      </c>
      <c r="E2976" s="104">
        <v>27044.720000000001</v>
      </c>
      <c r="F2976" s="104">
        <v>27044.720000000001</v>
      </c>
      <c r="G2976" s="104">
        <v>27044.720000000001</v>
      </c>
      <c r="H2976" s="104">
        <v>27044.720000000001</v>
      </c>
      <c r="I2976" s="104">
        <v>27044.720000000001</v>
      </c>
      <c r="J2976" s="104">
        <v>27044.720000000001</v>
      </c>
      <c r="K2976" s="104">
        <v>27044.720000000001</v>
      </c>
      <c r="L2976" s="104">
        <v>27044.720000000001</v>
      </c>
      <c r="M2976" s="104">
        <v>27044.720000000001</v>
      </c>
      <c r="N2976" s="104">
        <v>27044.720000000001</v>
      </c>
      <c r="O2976" s="34">
        <v>27044.720000000001</v>
      </c>
      <c r="P2976" s="34">
        <v>27044.720000000001</v>
      </c>
      <c r="Q2976" s="34">
        <v>27044.720000000001</v>
      </c>
      <c r="R2976" s="34">
        <v>27044.720000000001</v>
      </c>
      <c r="S2976" s="34">
        <v>27044.720000000001</v>
      </c>
    </row>
    <row r="2977" spans="2:19">
      <c r="B2977" s="5">
        <v>1993</v>
      </c>
      <c r="C2977" s="34"/>
      <c r="D2977" s="104"/>
      <c r="E2977" s="104"/>
      <c r="F2977" s="104"/>
      <c r="G2977" s="104"/>
      <c r="H2977" s="104"/>
      <c r="I2977" s="104"/>
      <c r="J2977" s="104"/>
      <c r="K2977" s="104"/>
      <c r="L2977" s="104"/>
      <c r="M2977" s="104"/>
      <c r="N2977" s="104"/>
      <c r="O2977" s="34"/>
      <c r="P2977" s="34"/>
      <c r="Q2977" s="34"/>
      <c r="R2977" s="34"/>
      <c r="S2977" s="34"/>
    </row>
    <row r="2978" spans="2:19">
      <c r="B2978" s="5">
        <v>1992</v>
      </c>
      <c r="C2978" s="34"/>
      <c r="D2978" s="104"/>
      <c r="E2978" s="104"/>
      <c r="F2978" s="104"/>
      <c r="G2978" s="104"/>
      <c r="H2978" s="104"/>
      <c r="I2978" s="104"/>
      <c r="J2978" s="104"/>
      <c r="K2978" s="104"/>
      <c r="L2978" s="104"/>
      <c r="M2978" s="104"/>
      <c r="N2978" s="104"/>
      <c r="O2978" s="34"/>
      <c r="P2978" s="34"/>
      <c r="Q2978" s="34"/>
      <c r="R2978" s="34"/>
      <c r="S2978" s="34"/>
    </row>
    <row r="2979" spans="2:19">
      <c r="B2979" s="5">
        <v>1991</v>
      </c>
      <c r="C2979" s="34"/>
      <c r="D2979" s="104"/>
      <c r="E2979" s="104"/>
      <c r="F2979" s="104"/>
      <c r="G2979" s="104"/>
      <c r="H2979" s="104"/>
      <c r="I2979" s="104"/>
      <c r="J2979" s="104"/>
      <c r="K2979" s="104"/>
      <c r="L2979" s="104"/>
      <c r="M2979" s="104"/>
      <c r="N2979" s="104"/>
      <c r="O2979" s="34"/>
      <c r="P2979" s="34"/>
      <c r="Q2979" s="34"/>
      <c r="R2979" s="34"/>
      <c r="S2979" s="34"/>
    </row>
    <row r="2980" spans="2:19">
      <c r="B2980" s="5">
        <v>1990</v>
      </c>
      <c r="C2980" s="34"/>
      <c r="D2980" s="104"/>
      <c r="E2980" s="104"/>
      <c r="F2980" s="104"/>
      <c r="G2980" s="104"/>
      <c r="H2980" s="104"/>
      <c r="I2980" s="104"/>
      <c r="J2980" s="104"/>
      <c r="K2980" s="104"/>
      <c r="L2980" s="104"/>
      <c r="M2980" s="104"/>
      <c r="N2980" s="104"/>
      <c r="O2980" s="34"/>
      <c r="P2980" s="34"/>
      <c r="Q2980" s="34"/>
      <c r="R2980" s="34"/>
      <c r="S2980" s="34"/>
    </row>
    <row r="2981" spans="2:19">
      <c r="B2981" s="5">
        <v>1989</v>
      </c>
      <c r="C2981" s="34"/>
      <c r="D2981" s="104"/>
      <c r="E2981" s="104"/>
      <c r="F2981" s="104"/>
      <c r="G2981" s="104"/>
      <c r="H2981" s="104"/>
      <c r="I2981" s="104"/>
      <c r="J2981" s="104"/>
      <c r="K2981" s="104"/>
      <c r="L2981" s="104"/>
      <c r="M2981" s="104"/>
      <c r="N2981" s="104"/>
      <c r="O2981" s="34"/>
      <c r="P2981" s="34"/>
      <c r="Q2981" s="34"/>
      <c r="R2981" s="34"/>
      <c r="S2981" s="34"/>
    </row>
    <row r="2982" spans="2:19">
      <c r="B2982" s="5">
        <v>1988</v>
      </c>
      <c r="C2982" s="34"/>
      <c r="D2982" s="104"/>
      <c r="E2982" s="104"/>
      <c r="F2982" s="104"/>
      <c r="G2982" s="104"/>
      <c r="H2982" s="104"/>
      <c r="I2982" s="104"/>
      <c r="J2982" s="104"/>
      <c r="K2982" s="104"/>
      <c r="L2982" s="104"/>
      <c r="M2982" s="104"/>
      <c r="N2982" s="104"/>
      <c r="O2982" s="34"/>
      <c r="P2982" s="34"/>
      <c r="Q2982" s="34"/>
      <c r="R2982" s="34"/>
      <c r="S2982" s="34"/>
    </row>
    <row r="2983" spans="2:19">
      <c r="B2983" s="5">
        <v>1987</v>
      </c>
      <c r="C2983" s="34"/>
      <c r="D2983" s="104"/>
      <c r="E2983" s="104"/>
      <c r="F2983" s="104"/>
      <c r="G2983" s="104"/>
      <c r="H2983" s="104"/>
      <c r="I2983" s="104"/>
      <c r="J2983" s="104"/>
      <c r="K2983" s="104"/>
      <c r="L2983" s="104"/>
      <c r="M2983" s="104"/>
      <c r="N2983" s="104"/>
      <c r="O2983" s="34"/>
      <c r="P2983" s="34"/>
      <c r="Q2983" s="34"/>
      <c r="R2983" s="34"/>
      <c r="S2983" s="34"/>
    </row>
    <row r="2984" spans="2:19">
      <c r="B2984" s="5">
        <v>1986</v>
      </c>
      <c r="C2984" s="34"/>
      <c r="D2984" s="104"/>
      <c r="E2984" s="104"/>
      <c r="F2984" s="104"/>
      <c r="G2984" s="104"/>
      <c r="H2984" s="104"/>
      <c r="I2984" s="104"/>
      <c r="J2984" s="104"/>
      <c r="K2984" s="104"/>
      <c r="L2984" s="104"/>
      <c r="M2984" s="104"/>
      <c r="N2984" s="104"/>
      <c r="O2984" s="34"/>
      <c r="P2984" s="34"/>
      <c r="Q2984" s="34"/>
      <c r="R2984" s="34"/>
      <c r="S2984" s="34"/>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c r="D2987" s="104"/>
      <c r="E2987" s="104"/>
      <c r="F2987" s="104"/>
      <c r="G2987" s="104"/>
      <c r="H2987" s="104"/>
      <c r="I2987" s="104"/>
      <c r="J2987" s="104"/>
      <c r="K2987" s="104"/>
      <c r="L2987" s="104"/>
      <c r="M2987" s="104"/>
      <c r="N2987" s="104"/>
      <c r="O2987" s="34"/>
      <c r="P2987" s="34"/>
      <c r="Q2987" s="34"/>
      <c r="R2987" s="34"/>
      <c r="S2987" s="34"/>
    </row>
    <row r="2988" spans="2:19">
      <c r="B2988" s="5">
        <v>1982</v>
      </c>
      <c r="C2988" s="34"/>
      <c r="D2988" s="104"/>
      <c r="E2988" s="104"/>
      <c r="F2988" s="104"/>
      <c r="G2988" s="104"/>
      <c r="H2988" s="104"/>
      <c r="I2988" s="104"/>
      <c r="J2988" s="104"/>
      <c r="K2988" s="104"/>
      <c r="L2988" s="104"/>
      <c r="M2988" s="104"/>
      <c r="N2988" s="104"/>
      <c r="O2988" s="34"/>
      <c r="P2988" s="34"/>
      <c r="Q2988" s="34"/>
      <c r="R2988" s="34"/>
      <c r="S2988" s="34"/>
    </row>
    <row r="2989" spans="2:19">
      <c r="B2989" s="5">
        <v>1981</v>
      </c>
      <c r="C2989" s="34"/>
      <c r="D2989" s="104"/>
      <c r="E2989" s="104"/>
      <c r="F2989" s="104"/>
      <c r="G2989" s="104"/>
      <c r="H2989" s="104"/>
      <c r="I2989" s="104"/>
      <c r="J2989" s="104"/>
      <c r="K2989" s="104"/>
      <c r="L2989" s="104"/>
      <c r="M2989" s="104"/>
      <c r="N2989" s="104"/>
      <c r="O2989" s="34"/>
      <c r="P2989" s="34"/>
      <c r="Q2989" s="34"/>
      <c r="R2989" s="34"/>
      <c r="S2989" s="34"/>
    </row>
    <row r="2990" spans="2:19">
      <c r="B2990" s="5">
        <v>1980</v>
      </c>
      <c r="C2990" s="34"/>
      <c r="D2990" s="104"/>
      <c r="E2990" s="104"/>
      <c r="F2990" s="104"/>
      <c r="G2990" s="104"/>
      <c r="H2990" s="104"/>
      <c r="I2990" s="104"/>
      <c r="J2990" s="104"/>
      <c r="K2990" s="104"/>
      <c r="L2990" s="104"/>
      <c r="M2990" s="104"/>
      <c r="N2990" s="104"/>
      <c r="O2990" s="34"/>
      <c r="P2990" s="34"/>
      <c r="Q2990" s="34"/>
      <c r="R2990" s="34"/>
      <c r="S2990" s="34"/>
    </row>
    <row r="2991" spans="2:19">
      <c r="B2991" s="5">
        <v>1979</v>
      </c>
      <c r="C2991" s="34"/>
      <c r="D2991" s="104"/>
      <c r="E2991" s="104"/>
      <c r="F2991" s="104"/>
      <c r="G2991" s="104"/>
      <c r="H2991" s="104"/>
      <c r="I2991" s="104"/>
      <c r="J2991" s="104"/>
      <c r="K2991" s="104"/>
      <c r="L2991" s="104"/>
      <c r="M2991" s="104"/>
      <c r="N2991" s="104"/>
      <c r="O2991" s="34"/>
      <c r="P2991" s="34"/>
      <c r="Q2991" s="34"/>
      <c r="R2991" s="34"/>
      <c r="S2991" s="34"/>
    </row>
    <row r="2992" spans="2:19">
      <c r="B2992" s="5">
        <v>1978</v>
      </c>
      <c r="C2992" s="34"/>
      <c r="D2992" s="104"/>
      <c r="E2992" s="104"/>
      <c r="F2992" s="104"/>
      <c r="G2992" s="104"/>
      <c r="H2992" s="104"/>
      <c r="I2992" s="104"/>
      <c r="J2992" s="104"/>
      <c r="K2992" s="104"/>
      <c r="L2992" s="104"/>
      <c r="M2992" s="104"/>
      <c r="N2992" s="104"/>
      <c r="O2992" s="34"/>
      <c r="P2992" s="34"/>
      <c r="Q2992" s="34"/>
      <c r="R2992" s="34"/>
      <c r="S2992" s="34"/>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c r="D2995" s="104"/>
      <c r="E2995" s="104"/>
      <c r="F2995" s="104"/>
      <c r="G2995" s="104"/>
      <c r="H2995" s="104"/>
      <c r="I2995" s="104"/>
      <c r="J2995" s="104"/>
      <c r="K2995" s="104"/>
      <c r="L2995" s="104"/>
      <c r="M2995" s="104"/>
      <c r="N2995" s="104"/>
      <c r="O2995" s="34"/>
      <c r="P2995" s="34"/>
      <c r="Q2995" s="34"/>
      <c r="R2995" s="34"/>
      <c r="S2995" s="34"/>
    </row>
    <row r="2996" spans="2:19">
      <c r="B2996" s="5">
        <v>1974</v>
      </c>
      <c r="C2996" s="34">
        <v>342927.29</v>
      </c>
      <c r="D2996" s="104">
        <v>342927.29</v>
      </c>
      <c r="E2996" s="104">
        <v>342927.29</v>
      </c>
      <c r="F2996" s="104">
        <v>342927.29</v>
      </c>
      <c r="G2996" s="104">
        <v>342927.29</v>
      </c>
      <c r="H2996" s="104">
        <v>342927.29</v>
      </c>
      <c r="I2996" s="104">
        <v>342927.29</v>
      </c>
      <c r="J2996" s="104">
        <v>342927.29</v>
      </c>
      <c r="K2996" s="104">
        <v>342927.29</v>
      </c>
      <c r="L2996" s="104">
        <v>342927.29</v>
      </c>
      <c r="M2996" s="104">
        <v>221399.88</v>
      </c>
      <c r="N2996" s="104">
        <v>219517.47</v>
      </c>
      <c r="O2996" s="34">
        <v>218214.26999999996</v>
      </c>
      <c r="P2996" s="34">
        <v>215897.45999999993</v>
      </c>
      <c r="Q2996" s="34">
        <v>212422.24999999994</v>
      </c>
      <c r="R2996" s="34">
        <v>212422.24999999994</v>
      </c>
      <c r="S2996" s="34">
        <v>210974.24999999994</v>
      </c>
    </row>
    <row r="2997" spans="2:19">
      <c r="B2997" s="5">
        <v>1973</v>
      </c>
      <c r="C2997" s="34"/>
      <c r="D2997" s="104"/>
      <c r="E2997" s="104"/>
      <c r="F2997" s="104"/>
      <c r="G2997" s="104"/>
      <c r="H2997" s="104"/>
      <c r="I2997" s="104"/>
      <c r="J2997" s="104"/>
      <c r="K2997" s="104"/>
      <c r="L2997" s="104"/>
      <c r="M2997" s="104"/>
      <c r="N2997" s="104"/>
      <c r="O2997" s="34"/>
      <c r="P2997" s="34"/>
      <c r="Q2997" s="34"/>
      <c r="R2997" s="34"/>
      <c r="S2997" s="34"/>
    </row>
    <row r="2998" spans="2:19">
      <c r="B2998" s="5">
        <v>1972</v>
      </c>
      <c r="C2998" s="34"/>
      <c r="D2998" s="104"/>
      <c r="E2998" s="104"/>
      <c r="F2998" s="104"/>
      <c r="G2998" s="104"/>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c r="D3000" s="104"/>
      <c r="E3000" s="104"/>
      <c r="F3000" s="104"/>
      <c r="G3000" s="104"/>
      <c r="H3000" s="104"/>
      <c r="I3000" s="104"/>
      <c r="J3000" s="104"/>
      <c r="K3000" s="104"/>
      <c r="L3000" s="104"/>
      <c r="M3000" s="104"/>
      <c r="N3000" s="104"/>
      <c r="O3000" s="34"/>
      <c r="P3000" s="34"/>
      <c r="Q3000" s="34"/>
      <c r="R3000" s="34"/>
      <c r="S3000" s="34"/>
    </row>
    <row r="3001" spans="2:19">
      <c r="B3001" s="5">
        <v>1969</v>
      </c>
      <c r="C3001" s="34"/>
      <c r="D3001" s="104"/>
      <c r="E3001" s="104"/>
      <c r="F3001" s="104"/>
      <c r="G3001" s="104"/>
      <c r="H3001" s="104"/>
      <c r="I3001" s="104"/>
      <c r="J3001" s="104"/>
      <c r="K3001" s="104"/>
      <c r="L3001" s="104"/>
      <c r="M3001" s="104"/>
      <c r="N3001" s="104"/>
      <c r="O3001" s="34"/>
      <c r="P3001" s="34"/>
      <c r="Q3001" s="34"/>
      <c r="R3001" s="34"/>
      <c r="S3001" s="34"/>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1566584.8099999998</v>
      </c>
      <c r="D3041" s="10">
        <f>SUM(D2963:D3040)</f>
        <v>1618693.4999999998</v>
      </c>
      <c r="E3041" s="10">
        <f>SUM(E2962:E3040)</f>
        <v>1643791.31</v>
      </c>
      <c r="F3041" s="10">
        <f>SUM(F2961:F3040)</f>
        <v>1688024.09</v>
      </c>
      <c r="G3041" s="10">
        <f>SUM(G2960:G3040)</f>
        <v>1714944.7000000002</v>
      </c>
      <c r="H3041" s="10">
        <f>SUM(H2954:H3040)</f>
        <v>1749053.37</v>
      </c>
      <c r="I3041" s="10">
        <f>SUM(I2954:I3040)</f>
        <v>1777267.24</v>
      </c>
      <c r="J3041" s="10">
        <f t="shared" ref="J3041" si="59">SUM(J2954:J3040)</f>
        <v>1823900.4100000001</v>
      </c>
      <c r="K3041" s="10">
        <f>SUM(K2954:K3040)</f>
        <v>1879807.77</v>
      </c>
      <c r="L3041" s="10">
        <f t="shared" ref="L3041" si="60">SUM(L2954:L3040)</f>
        <v>1965205.1999999997</v>
      </c>
      <c r="M3041" s="10">
        <f>SUM(M2954:M3040)</f>
        <v>2139811.7999999998</v>
      </c>
      <c r="N3041" s="10">
        <f>SUM(N2949:N3040)</f>
        <v>2264730.9899999998</v>
      </c>
      <c r="O3041" s="10">
        <f>SUM(O2949:O3040)</f>
        <v>2397945.7599999998</v>
      </c>
      <c r="P3041" s="10">
        <f>SUM(P2949:P3040)</f>
        <v>2494598.6199999996</v>
      </c>
      <c r="Q3041" s="10">
        <f>SUM(Q2949:Q3040)</f>
        <v>2699438.0300000003</v>
      </c>
      <c r="R3041" s="10">
        <f>SUM(R2948:R3040)</f>
        <v>3020891.5700000003</v>
      </c>
      <c r="S3041" s="10">
        <f>SUM(S2948:S3040)</f>
        <v>3267952.56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12008.38</v>
      </c>
    </row>
    <row r="3139" spans="1:19">
      <c r="A3139" s="35"/>
      <c r="B3139" s="5">
        <v>2021</v>
      </c>
      <c r="C3139" s="33"/>
      <c r="D3139" s="33"/>
      <c r="E3139" s="33"/>
      <c r="F3139" s="33"/>
      <c r="G3139" s="33"/>
      <c r="H3139" s="33"/>
      <c r="I3139" s="33"/>
      <c r="J3139" s="33"/>
      <c r="K3139" s="33"/>
      <c r="L3139" s="33"/>
      <c r="M3139" s="33"/>
      <c r="N3139" s="33"/>
      <c r="O3139" s="33"/>
      <c r="P3139" s="33"/>
      <c r="Q3139" s="33"/>
      <c r="R3139" s="34">
        <v>47306.5</v>
      </c>
      <c r="S3139" s="34">
        <v>47306.5</v>
      </c>
    </row>
    <row r="3140" spans="1:19">
      <c r="B3140" s="5">
        <v>2020</v>
      </c>
      <c r="C3140" s="33"/>
      <c r="D3140" s="33"/>
      <c r="E3140" s="33"/>
      <c r="F3140" s="33"/>
      <c r="G3140" s="33"/>
      <c r="H3140" s="33"/>
      <c r="I3140" s="33"/>
      <c r="J3140" s="33"/>
      <c r="K3140" s="33"/>
      <c r="L3140" s="33"/>
      <c r="M3140" s="33"/>
      <c r="N3140" s="33"/>
      <c r="O3140" s="33"/>
      <c r="P3140" s="33"/>
      <c r="Q3140" s="34">
        <v>53175.8</v>
      </c>
      <c r="R3140" s="34">
        <v>53175.8</v>
      </c>
      <c r="S3140" s="34">
        <v>53175.8</v>
      </c>
    </row>
    <row r="3141" spans="1:19">
      <c r="A3141" s="37"/>
      <c r="B3141" s="5">
        <v>2019</v>
      </c>
      <c r="C3141" s="33"/>
      <c r="D3141" s="33"/>
      <c r="E3141" s="33"/>
      <c r="F3141" s="33"/>
      <c r="G3141" s="33"/>
      <c r="H3141" s="33"/>
      <c r="I3141" s="33"/>
      <c r="J3141" s="33"/>
      <c r="K3141" s="33"/>
      <c r="L3141" s="33"/>
      <c r="M3141" s="33"/>
      <c r="N3141" s="33"/>
      <c r="O3141" s="33"/>
      <c r="P3141" s="34">
        <v>20193.440000000002</v>
      </c>
      <c r="Q3141" s="34">
        <v>20193.440000000002</v>
      </c>
      <c r="R3141" s="34">
        <v>20193.440000000002</v>
      </c>
      <c r="S3141" s="34">
        <v>20193.440000000002</v>
      </c>
    </row>
    <row r="3142" spans="1:19">
      <c r="A3142" s="37"/>
      <c r="B3142" s="5">
        <v>2018</v>
      </c>
      <c r="C3142" s="33"/>
      <c r="D3142" s="33"/>
      <c r="E3142" s="33"/>
      <c r="F3142" s="33"/>
      <c r="G3142" s="33"/>
      <c r="H3142" s="33"/>
      <c r="I3142" s="33"/>
      <c r="J3142" s="33"/>
      <c r="K3142" s="33"/>
      <c r="L3142" s="33"/>
      <c r="M3142" s="33"/>
      <c r="N3142" s="33"/>
      <c r="O3142" s="34">
        <v>17466.420000000002</v>
      </c>
      <c r="P3142" s="34">
        <v>17466.420000000002</v>
      </c>
      <c r="Q3142" s="34">
        <v>17466.420000000002</v>
      </c>
      <c r="R3142" s="34">
        <v>17466.420000000002</v>
      </c>
      <c r="S3142" s="34">
        <v>17466.420000000002</v>
      </c>
    </row>
    <row r="3143" spans="1:19">
      <c r="A3143" s="37"/>
      <c r="B3143" s="5">
        <v>2017</v>
      </c>
      <c r="C3143" s="33"/>
      <c r="D3143" s="33"/>
      <c r="E3143" s="33"/>
      <c r="F3143" s="33"/>
      <c r="G3143" s="33"/>
      <c r="H3143" s="33"/>
      <c r="I3143" s="33"/>
      <c r="J3143" s="33"/>
      <c r="K3143" s="33"/>
      <c r="L3143" s="33"/>
      <c r="M3143" s="33"/>
      <c r="N3143" s="104">
        <v>25273.22</v>
      </c>
      <c r="O3143" s="34">
        <v>25273.22</v>
      </c>
      <c r="P3143" s="34">
        <v>25273.22</v>
      </c>
      <c r="Q3143" s="34">
        <v>25273.22</v>
      </c>
      <c r="R3143" s="34">
        <v>25273.22</v>
      </c>
      <c r="S3143" s="34">
        <v>25273.22</v>
      </c>
    </row>
    <row r="3144" spans="1:19">
      <c r="B3144" s="5">
        <v>2016</v>
      </c>
      <c r="C3144" s="33"/>
      <c r="D3144" s="33"/>
      <c r="E3144" s="33"/>
      <c r="F3144" s="33"/>
      <c r="G3144" s="33"/>
      <c r="H3144" s="33"/>
      <c r="I3144" s="33"/>
      <c r="J3144" s="33"/>
      <c r="K3144" s="33"/>
      <c r="L3144" s="33"/>
      <c r="M3144" s="104">
        <v>19840.59</v>
      </c>
      <c r="N3144" s="104">
        <v>19840.59</v>
      </c>
      <c r="O3144" s="34">
        <v>19840.59</v>
      </c>
      <c r="P3144" s="34">
        <v>19840.59</v>
      </c>
      <c r="Q3144" s="34">
        <v>19840.59</v>
      </c>
      <c r="R3144" s="34">
        <v>19840.59</v>
      </c>
      <c r="S3144" s="34">
        <v>19840.59</v>
      </c>
    </row>
    <row r="3145" spans="1:19">
      <c r="B3145" s="5">
        <v>2015</v>
      </c>
      <c r="C3145" s="33"/>
      <c r="D3145" s="33"/>
      <c r="E3145" s="33"/>
      <c r="F3145" s="33"/>
      <c r="G3145" s="33"/>
      <c r="H3145" s="33"/>
      <c r="I3145" s="33"/>
      <c r="J3145" s="33"/>
      <c r="K3145" s="33"/>
      <c r="L3145" s="104">
        <v>64624.32</v>
      </c>
      <c r="M3145" s="104">
        <v>64624.32</v>
      </c>
      <c r="N3145" s="104">
        <v>64624.32</v>
      </c>
      <c r="O3145" s="34">
        <v>64624.32</v>
      </c>
      <c r="P3145" s="34">
        <v>64624.32</v>
      </c>
      <c r="Q3145" s="34">
        <v>64624.32</v>
      </c>
      <c r="R3145" s="34">
        <v>64624.32</v>
      </c>
      <c r="S3145" s="34">
        <v>64624.32</v>
      </c>
    </row>
    <row r="3146" spans="1:19">
      <c r="B3146" s="5">
        <v>2014</v>
      </c>
      <c r="C3146" s="33"/>
      <c r="D3146" s="33"/>
      <c r="E3146" s="33"/>
      <c r="F3146" s="33"/>
      <c r="G3146" s="33"/>
      <c r="H3146" s="33"/>
      <c r="I3146" s="33"/>
      <c r="J3146" s="33"/>
      <c r="K3146" s="104">
        <v>6970.28</v>
      </c>
      <c r="L3146" s="104">
        <v>6970.28</v>
      </c>
      <c r="M3146" s="104">
        <v>6970.28</v>
      </c>
      <c r="N3146" s="104">
        <v>6970.28</v>
      </c>
      <c r="O3146" s="34">
        <v>6970.28</v>
      </c>
      <c r="P3146" s="34">
        <v>6970.28</v>
      </c>
      <c r="Q3146" s="34">
        <v>6970.28</v>
      </c>
      <c r="R3146" s="34">
        <v>6970.28</v>
      </c>
      <c r="S3146" s="34">
        <v>6970.28</v>
      </c>
    </row>
    <row r="3147" spans="1:19">
      <c r="B3147" s="5">
        <v>2013</v>
      </c>
      <c r="C3147" s="33"/>
      <c r="D3147" s="33"/>
      <c r="E3147" s="33"/>
      <c r="F3147" s="33"/>
      <c r="G3147" s="33"/>
      <c r="H3147" s="33"/>
      <c r="I3147" s="33"/>
      <c r="J3147" s="104">
        <v>14000</v>
      </c>
      <c r="K3147" s="104">
        <v>14000</v>
      </c>
      <c r="L3147" s="104">
        <v>14000</v>
      </c>
      <c r="M3147" s="104">
        <v>14000</v>
      </c>
      <c r="N3147" s="104">
        <v>14000</v>
      </c>
      <c r="O3147" s="34">
        <v>14000</v>
      </c>
      <c r="P3147" s="34">
        <v>14000</v>
      </c>
      <c r="Q3147" s="34">
        <v>14000</v>
      </c>
      <c r="R3147" s="34">
        <v>14000</v>
      </c>
      <c r="S3147" s="34">
        <v>14000</v>
      </c>
    </row>
    <row r="3148" spans="1:19">
      <c r="B3148" s="5">
        <v>2012</v>
      </c>
      <c r="C3148" s="33"/>
      <c r="D3148" s="33"/>
      <c r="E3148" s="33"/>
      <c r="F3148" s="33"/>
      <c r="G3148" s="33"/>
      <c r="H3148" s="33"/>
      <c r="I3148" s="104"/>
      <c r="J3148" s="104"/>
      <c r="K3148" s="104"/>
      <c r="L3148" s="104"/>
      <c r="M3148" s="104"/>
      <c r="N3148" s="104"/>
      <c r="O3148" s="34"/>
      <c r="P3148" s="34"/>
      <c r="Q3148" s="34"/>
      <c r="R3148" s="34"/>
      <c r="S3148" s="34"/>
    </row>
    <row r="3149" spans="1:19">
      <c r="B3149" s="5">
        <v>2011</v>
      </c>
      <c r="C3149" s="33"/>
      <c r="D3149" s="33"/>
      <c r="E3149" s="33"/>
      <c r="F3149" s="33"/>
      <c r="G3149" s="33"/>
      <c r="H3149" s="104">
        <v>15582</v>
      </c>
      <c r="I3149" s="104">
        <v>15582</v>
      </c>
      <c r="J3149" s="104">
        <v>15582</v>
      </c>
      <c r="K3149" s="104">
        <v>15582</v>
      </c>
      <c r="L3149" s="104">
        <v>15582</v>
      </c>
      <c r="M3149" s="104">
        <v>15582</v>
      </c>
      <c r="N3149" s="104">
        <v>15582</v>
      </c>
      <c r="O3149" s="34">
        <v>15582</v>
      </c>
      <c r="P3149" s="34">
        <v>15582</v>
      </c>
      <c r="Q3149" s="34">
        <v>15582</v>
      </c>
      <c r="R3149" s="34">
        <v>15582</v>
      </c>
      <c r="S3149" s="34">
        <v>15582</v>
      </c>
    </row>
    <row r="3150" spans="1:19">
      <c r="B3150" s="5">
        <v>2010</v>
      </c>
      <c r="C3150" s="33"/>
      <c r="D3150" s="33"/>
      <c r="E3150" s="33"/>
      <c r="F3150" s="33"/>
      <c r="G3150" s="104">
        <v>39487.17</v>
      </c>
      <c r="H3150" s="104">
        <v>39487.17</v>
      </c>
      <c r="I3150" s="104">
        <v>39487.17</v>
      </c>
      <c r="J3150" s="104">
        <v>39487.17</v>
      </c>
      <c r="K3150" s="104">
        <v>39487.17</v>
      </c>
      <c r="L3150" s="104">
        <v>39487.17</v>
      </c>
      <c r="M3150" s="104">
        <v>39487.17</v>
      </c>
      <c r="N3150" s="104">
        <v>39487.17</v>
      </c>
      <c r="O3150" s="34">
        <v>39487.17</v>
      </c>
      <c r="P3150" s="34">
        <v>39487.17</v>
      </c>
      <c r="Q3150" s="34">
        <v>39487.17</v>
      </c>
      <c r="R3150" s="34">
        <v>39487.17</v>
      </c>
      <c r="S3150" s="34">
        <v>39487.17</v>
      </c>
    </row>
    <row r="3151" spans="1:19">
      <c r="B3151" s="5">
        <v>2009</v>
      </c>
      <c r="C3151" s="33"/>
      <c r="D3151" s="33"/>
      <c r="E3151" s="33"/>
      <c r="F3151" s="104">
        <v>11050</v>
      </c>
      <c r="G3151" s="104">
        <v>11050</v>
      </c>
      <c r="H3151" s="104">
        <v>11050</v>
      </c>
      <c r="I3151" s="104">
        <v>11050</v>
      </c>
      <c r="J3151" s="104">
        <v>11050</v>
      </c>
      <c r="K3151" s="104">
        <v>11050</v>
      </c>
      <c r="L3151" s="104">
        <v>11050</v>
      </c>
      <c r="M3151" s="104">
        <v>11050</v>
      </c>
      <c r="N3151" s="104">
        <v>11050</v>
      </c>
      <c r="O3151" s="34">
        <v>11050</v>
      </c>
      <c r="P3151" s="34">
        <v>11050</v>
      </c>
      <c r="Q3151" s="34">
        <v>11050</v>
      </c>
      <c r="R3151" s="34">
        <v>11050</v>
      </c>
      <c r="S3151" s="34">
        <v>11050</v>
      </c>
    </row>
    <row r="3152" spans="1:19">
      <c r="B3152" s="5">
        <v>2008</v>
      </c>
      <c r="C3152" s="33"/>
      <c r="D3152" s="33"/>
      <c r="E3152" s="104">
        <v>51032.53</v>
      </c>
      <c r="F3152" s="104">
        <v>51032.53</v>
      </c>
      <c r="G3152" s="104">
        <v>51032.53</v>
      </c>
      <c r="H3152" s="104">
        <v>51032.53</v>
      </c>
      <c r="I3152" s="104">
        <v>51032.53</v>
      </c>
      <c r="J3152" s="104">
        <v>51032.53</v>
      </c>
      <c r="K3152" s="104">
        <v>51032.53</v>
      </c>
      <c r="L3152" s="104">
        <v>51032.53</v>
      </c>
      <c r="M3152" s="104">
        <v>51032.53</v>
      </c>
      <c r="N3152" s="104">
        <v>51032.53</v>
      </c>
      <c r="O3152" s="34">
        <v>51032.53</v>
      </c>
      <c r="P3152" s="34">
        <v>46732.53</v>
      </c>
      <c r="Q3152" s="34">
        <v>35480.43</v>
      </c>
      <c r="R3152" s="34">
        <v>35480.43</v>
      </c>
      <c r="S3152" s="34">
        <v>35480.43</v>
      </c>
    </row>
    <row r="3153" spans="2:19">
      <c r="B3153" s="5">
        <v>2007</v>
      </c>
      <c r="C3153" s="33"/>
      <c r="D3153" s="104">
        <v>47797.36</v>
      </c>
      <c r="E3153" s="104">
        <v>47797.36</v>
      </c>
      <c r="F3153" s="104">
        <v>47797.36</v>
      </c>
      <c r="G3153" s="104">
        <v>47797.36</v>
      </c>
      <c r="H3153" s="104">
        <v>47797.36</v>
      </c>
      <c r="I3153" s="104">
        <v>47797.36</v>
      </c>
      <c r="J3153" s="104">
        <v>47797.36</v>
      </c>
      <c r="K3153" s="104">
        <v>47797.36</v>
      </c>
      <c r="L3153" s="104">
        <v>47797.36</v>
      </c>
      <c r="M3153" s="104">
        <v>40294.29</v>
      </c>
      <c r="N3153" s="104">
        <v>40294.29</v>
      </c>
      <c r="O3153" s="34">
        <v>40294.290000000008</v>
      </c>
      <c r="P3153" s="34">
        <v>40294.290000000008</v>
      </c>
      <c r="Q3153" s="34">
        <v>40294.290000000008</v>
      </c>
      <c r="R3153" s="34">
        <v>40294.290000000008</v>
      </c>
      <c r="S3153" s="34">
        <v>40294.290000000008</v>
      </c>
    </row>
    <row r="3154" spans="2:19">
      <c r="B3154" s="5">
        <v>2006</v>
      </c>
      <c r="C3154" s="34">
        <v>2283.77</v>
      </c>
      <c r="D3154" s="104">
        <v>2283.77</v>
      </c>
      <c r="E3154" s="104">
        <v>2283.77</v>
      </c>
      <c r="F3154" s="104">
        <v>2283.77</v>
      </c>
      <c r="G3154" s="104">
        <v>2283.77</v>
      </c>
      <c r="H3154" s="104">
        <v>2283.77</v>
      </c>
      <c r="I3154" s="104">
        <v>2283.77</v>
      </c>
      <c r="J3154" s="104">
        <v>2283.77</v>
      </c>
      <c r="K3154" s="104">
        <v>2283.77</v>
      </c>
      <c r="L3154" s="104">
        <v>2283.77</v>
      </c>
      <c r="M3154" s="104">
        <v>2283.77</v>
      </c>
      <c r="N3154" s="104">
        <v>2283.77</v>
      </c>
      <c r="O3154" s="34">
        <v>2283.77</v>
      </c>
      <c r="P3154" s="34">
        <v>2283.77</v>
      </c>
      <c r="Q3154" s="34">
        <v>2283.77</v>
      </c>
      <c r="R3154" s="34">
        <v>2283.77</v>
      </c>
      <c r="S3154" s="34">
        <v>2283.77</v>
      </c>
    </row>
    <row r="3155" spans="2:19">
      <c r="B3155" s="5">
        <v>2005</v>
      </c>
      <c r="C3155" s="34">
        <v>17535.13</v>
      </c>
      <c r="D3155" s="104">
        <v>17535.13</v>
      </c>
      <c r="E3155" s="104">
        <v>17535.13</v>
      </c>
      <c r="F3155" s="104">
        <v>17535.13</v>
      </c>
      <c r="G3155" s="104">
        <v>17535.13</v>
      </c>
      <c r="H3155" s="104">
        <v>17535.13</v>
      </c>
      <c r="I3155" s="104">
        <v>17535.13</v>
      </c>
      <c r="J3155" s="104">
        <v>17535.13</v>
      </c>
      <c r="K3155" s="104">
        <v>17535.13</v>
      </c>
      <c r="L3155" s="104">
        <v>17535.13</v>
      </c>
      <c r="M3155" s="104">
        <v>15036</v>
      </c>
      <c r="N3155" s="104">
        <v>15036</v>
      </c>
      <c r="O3155" s="34">
        <v>15036</v>
      </c>
      <c r="P3155" s="34">
        <v>15036</v>
      </c>
      <c r="Q3155" s="34">
        <v>15036</v>
      </c>
      <c r="R3155" s="34">
        <v>15036</v>
      </c>
      <c r="S3155" s="34">
        <v>15036</v>
      </c>
    </row>
    <row r="3156" spans="2:19">
      <c r="B3156" s="5">
        <v>2004</v>
      </c>
      <c r="C3156" s="34">
        <v>15474.89</v>
      </c>
      <c r="D3156" s="104">
        <v>15474.89</v>
      </c>
      <c r="E3156" s="104">
        <v>15474.89</v>
      </c>
      <c r="F3156" s="104">
        <v>15474.89</v>
      </c>
      <c r="G3156" s="104">
        <v>15474.89</v>
      </c>
      <c r="H3156" s="104">
        <v>15474.89</v>
      </c>
      <c r="I3156" s="104">
        <v>15474.89</v>
      </c>
      <c r="J3156" s="104">
        <v>15474.89</v>
      </c>
      <c r="K3156" s="104">
        <v>15474.89</v>
      </c>
      <c r="L3156" s="104">
        <v>15474.89</v>
      </c>
      <c r="M3156" s="104">
        <v>15474.89</v>
      </c>
      <c r="N3156" s="104">
        <v>15474.89</v>
      </c>
      <c r="O3156" s="34">
        <v>15474.89</v>
      </c>
      <c r="P3156" s="34">
        <v>15474.89</v>
      </c>
      <c r="Q3156" s="34">
        <v>15474.89</v>
      </c>
      <c r="R3156" s="34">
        <v>15474.89</v>
      </c>
      <c r="S3156" s="34">
        <v>15474.89</v>
      </c>
    </row>
    <row r="3157" spans="2:19">
      <c r="B3157" s="5">
        <v>2003</v>
      </c>
      <c r="C3157" s="34">
        <v>2204.87</v>
      </c>
      <c r="D3157" s="104">
        <v>2204.87</v>
      </c>
      <c r="E3157" s="104">
        <v>2204.87</v>
      </c>
      <c r="F3157" s="104">
        <v>2204.87</v>
      </c>
      <c r="G3157" s="104">
        <v>2204.87</v>
      </c>
      <c r="H3157" s="104">
        <v>2204.87</v>
      </c>
      <c r="I3157" s="104">
        <v>2204.87</v>
      </c>
      <c r="J3157" s="104">
        <v>2204.87</v>
      </c>
      <c r="K3157" s="104">
        <v>2204.87</v>
      </c>
      <c r="L3157" s="104">
        <v>2204.87</v>
      </c>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c r="D3159" s="104"/>
      <c r="E3159" s="104"/>
      <c r="F3159" s="104"/>
      <c r="G3159" s="104"/>
      <c r="H3159" s="104"/>
      <c r="I3159" s="104"/>
      <c r="J3159" s="104"/>
      <c r="K3159" s="104"/>
      <c r="L3159" s="104"/>
      <c r="M3159" s="104"/>
      <c r="N3159" s="104"/>
      <c r="O3159" s="34"/>
      <c r="P3159" s="34"/>
      <c r="Q3159" s="34"/>
      <c r="R3159" s="34"/>
      <c r="S3159" s="34"/>
    </row>
    <row r="3160" spans="2:19">
      <c r="B3160" s="5">
        <v>2000</v>
      </c>
      <c r="C3160" s="34">
        <v>19272.22</v>
      </c>
      <c r="D3160" s="104">
        <v>19272.22</v>
      </c>
      <c r="E3160" s="104">
        <v>19272.22</v>
      </c>
      <c r="F3160" s="104">
        <v>19272.22</v>
      </c>
      <c r="G3160" s="104">
        <v>19272.22</v>
      </c>
      <c r="H3160" s="104">
        <v>19272.22</v>
      </c>
      <c r="I3160" s="104">
        <v>19272.22</v>
      </c>
      <c r="J3160" s="104">
        <v>19272.22</v>
      </c>
      <c r="K3160" s="104">
        <v>19272.22</v>
      </c>
      <c r="L3160" s="104">
        <v>19272.22</v>
      </c>
      <c r="M3160" s="104">
        <v>19272.22</v>
      </c>
      <c r="N3160" s="104">
        <v>19272.22</v>
      </c>
      <c r="O3160" s="34">
        <v>19272.22</v>
      </c>
      <c r="P3160" s="34">
        <v>19272.22</v>
      </c>
      <c r="Q3160" s="34">
        <v>19272.22</v>
      </c>
      <c r="R3160" s="34">
        <v>19272.22</v>
      </c>
      <c r="S3160" s="34">
        <v>19272.22</v>
      </c>
    </row>
    <row r="3161" spans="2:19">
      <c r="B3161" s="5">
        <v>1999</v>
      </c>
      <c r="C3161" s="34">
        <v>31689</v>
      </c>
      <c r="D3161" s="104">
        <v>31689</v>
      </c>
      <c r="E3161" s="104">
        <v>31689</v>
      </c>
      <c r="F3161" s="104">
        <v>31689</v>
      </c>
      <c r="G3161" s="104">
        <v>31689</v>
      </c>
      <c r="H3161" s="104">
        <v>31689</v>
      </c>
      <c r="I3161" s="104">
        <v>31689</v>
      </c>
      <c r="J3161" s="104">
        <v>31689</v>
      </c>
      <c r="K3161" s="104">
        <v>31689</v>
      </c>
      <c r="L3161" s="104">
        <v>31689</v>
      </c>
      <c r="M3161" s="104">
        <v>14570.4</v>
      </c>
      <c r="N3161" s="104">
        <v>14570.4</v>
      </c>
      <c r="O3161" s="34">
        <v>11796.99</v>
      </c>
      <c r="P3161" s="34">
        <v>11796.99</v>
      </c>
      <c r="Q3161" s="34">
        <v>11796.99</v>
      </c>
      <c r="R3161" s="34">
        <v>11796.99</v>
      </c>
      <c r="S3161" s="34">
        <v>11796.99</v>
      </c>
    </row>
    <row r="3162" spans="2:19">
      <c r="B3162" s="5">
        <v>1998</v>
      </c>
      <c r="C3162" s="34">
        <v>52309.04</v>
      </c>
      <c r="D3162" s="104">
        <v>52309.04</v>
      </c>
      <c r="E3162" s="104">
        <v>52309.04</v>
      </c>
      <c r="F3162" s="104">
        <v>52309.04</v>
      </c>
      <c r="G3162" s="104">
        <v>52309.04</v>
      </c>
      <c r="H3162" s="104">
        <v>52309.04</v>
      </c>
      <c r="I3162" s="104">
        <v>52309.04</v>
      </c>
      <c r="J3162" s="104">
        <v>52309.04</v>
      </c>
      <c r="K3162" s="104">
        <v>52309.04</v>
      </c>
      <c r="L3162" s="104">
        <v>52309.04</v>
      </c>
      <c r="M3162" s="104">
        <v>27367.33</v>
      </c>
      <c r="N3162" s="104">
        <v>27367.33</v>
      </c>
      <c r="O3162" s="34">
        <v>27367.329999999998</v>
      </c>
      <c r="P3162" s="34">
        <v>27367.329999999998</v>
      </c>
      <c r="Q3162" s="34">
        <v>27367.329999999998</v>
      </c>
      <c r="R3162" s="34">
        <v>27367.329999999998</v>
      </c>
      <c r="S3162" s="34">
        <v>27367.329999999998</v>
      </c>
    </row>
    <row r="3163" spans="2:19">
      <c r="B3163" s="5">
        <v>1997</v>
      </c>
      <c r="C3163" s="34">
        <v>59614</v>
      </c>
      <c r="D3163" s="104">
        <v>59614</v>
      </c>
      <c r="E3163" s="104">
        <v>59614</v>
      </c>
      <c r="F3163" s="104">
        <v>59614</v>
      </c>
      <c r="G3163" s="104">
        <v>59614</v>
      </c>
      <c r="H3163" s="104">
        <v>59614</v>
      </c>
      <c r="I3163" s="104">
        <v>59614</v>
      </c>
      <c r="J3163" s="104">
        <v>59614</v>
      </c>
      <c r="K3163" s="104">
        <v>59614</v>
      </c>
      <c r="L3163" s="104">
        <v>59614</v>
      </c>
      <c r="M3163" s="104">
        <v>56827.46</v>
      </c>
      <c r="N3163" s="104">
        <v>50794.67</v>
      </c>
      <c r="O3163" s="34">
        <v>50794.67</v>
      </c>
      <c r="P3163" s="34">
        <v>50794.67</v>
      </c>
      <c r="Q3163" s="34">
        <v>45973.7</v>
      </c>
      <c r="R3163" s="34">
        <v>45973.7</v>
      </c>
      <c r="S3163" s="34">
        <v>45973.7</v>
      </c>
    </row>
    <row r="3164" spans="2:19">
      <c r="B3164" s="5">
        <v>1996</v>
      </c>
      <c r="C3164" s="34">
        <v>25026.27</v>
      </c>
      <c r="D3164" s="104">
        <v>25026.27</v>
      </c>
      <c r="E3164" s="104">
        <v>25026.27</v>
      </c>
      <c r="F3164" s="104">
        <v>25026.27</v>
      </c>
      <c r="G3164" s="104">
        <v>25026.27</v>
      </c>
      <c r="H3164" s="104">
        <v>25026.27</v>
      </c>
      <c r="I3164" s="104">
        <v>25026.27</v>
      </c>
      <c r="J3164" s="104">
        <v>25026.27</v>
      </c>
      <c r="K3164" s="104">
        <v>25026.27</v>
      </c>
      <c r="L3164" s="104">
        <v>25026.27</v>
      </c>
      <c r="M3164" s="104">
        <v>21574.11</v>
      </c>
      <c r="N3164" s="104">
        <v>15179.89</v>
      </c>
      <c r="O3164" s="34">
        <v>15179.89</v>
      </c>
      <c r="P3164" s="34">
        <v>15179.89</v>
      </c>
      <c r="Q3164" s="34">
        <v>15179.89</v>
      </c>
      <c r="R3164" s="34">
        <v>15179.89</v>
      </c>
      <c r="S3164" s="34">
        <v>15179.89</v>
      </c>
    </row>
    <row r="3165" spans="2:19">
      <c r="B3165" s="5">
        <v>1995</v>
      </c>
      <c r="C3165" s="34">
        <v>13303.82</v>
      </c>
      <c r="D3165" s="104">
        <v>13303.82</v>
      </c>
      <c r="E3165" s="104">
        <v>13303.82</v>
      </c>
      <c r="F3165" s="104">
        <v>13303.82</v>
      </c>
      <c r="G3165" s="104">
        <v>13303.82</v>
      </c>
      <c r="H3165" s="104">
        <v>13303.82</v>
      </c>
      <c r="I3165" s="104">
        <v>13303.82</v>
      </c>
      <c r="J3165" s="104">
        <v>13303.82</v>
      </c>
      <c r="K3165" s="104">
        <v>13303.82</v>
      </c>
      <c r="L3165" s="104">
        <v>13303.82</v>
      </c>
      <c r="M3165" s="104">
        <v>13303.82</v>
      </c>
      <c r="N3165" s="104">
        <v>13303.82</v>
      </c>
      <c r="O3165" s="34">
        <v>13303.82</v>
      </c>
      <c r="P3165" s="34">
        <v>13303.82</v>
      </c>
      <c r="Q3165" s="34">
        <v>13303.82</v>
      </c>
      <c r="R3165" s="34">
        <v>13303.82</v>
      </c>
      <c r="S3165" s="34">
        <v>13303.82</v>
      </c>
    </row>
    <row r="3166" spans="2:19">
      <c r="B3166" s="5">
        <v>1994</v>
      </c>
      <c r="C3166" s="34"/>
      <c r="D3166" s="104"/>
      <c r="E3166" s="104"/>
      <c r="F3166" s="104"/>
      <c r="G3166" s="104"/>
      <c r="H3166" s="104"/>
      <c r="I3166" s="104"/>
      <c r="J3166" s="104"/>
      <c r="K3166" s="104"/>
      <c r="L3166" s="104"/>
      <c r="M3166" s="104"/>
      <c r="N3166" s="104"/>
      <c r="O3166" s="34"/>
      <c r="P3166" s="34"/>
      <c r="Q3166" s="34"/>
      <c r="R3166" s="34"/>
      <c r="S3166" s="34"/>
    </row>
    <row r="3167" spans="2:19">
      <c r="B3167" s="5">
        <v>1993</v>
      </c>
      <c r="C3167" s="34"/>
      <c r="D3167" s="104"/>
      <c r="E3167" s="104"/>
      <c r="F3167" s="104"/>
      <c r="G3167" s="104"/>
      <c r="H3167" s="104"/>
      <c r="I3167" s="104"/>
      <c r="J3167" s="104"/>
      <c r="K3167" s="104"/>
      <c r="L3167" s="104"/>
      <c r="M3167" s="104"/>
      <c r="N3167" s="104"/>
      <c r="O3167" s="34"/>
      <c r="P3167" s="34"/>
      <c r="Q3167" s="34"/>
      <c r="R3167" s="34"/>
      <c r="S3167" s="34"/>
    </row>
    <row r="3168" spans="2:19">
      <c r="B3168" s="5">
        <v>1992</v>
      </c>
      <c r="C3168" s="34"/>
      <c r="D3168" s="104"/>
      <c r="E3168" s="104"/>
      <c r="F3168" s="104"/>
      <c r="G3168" s="104"/>
      <c r="H3168" s="104"/>
      <c r="I3168" s="104"/>
      <c r="J3168" s="104"/>
      <c r="K3168" s="104"/>
      <c r="L3168" s="104"/>
      <c r="M3168" s="104"/>
      <c r="N3168" s="104"/>
      <c r="O3168" s="34"/>
      <c r="P3168" s="34"/>
      <c r="Q3168" s="34"/>
      <c r="R3168" s="34"/>
      <c r="S3168" s="34"/>
    </row>
    <row r="3169" spans="2:19">
      <c r="B3169" s="5">
        <v>1991</v>
      </c>
      <c r="C3169" s="34"/>
      <c r="D3169" s="104"/>
      <c r="E3169" s="104"/>
      <c r="F3169" s="104"/>
      <c r="G3169" s="104"/>
      <c r="H3169" s="104"/>
      <c r="I3169" s="104"/>
      <c r="J3169" s="104"/>
      <c r="K3169" s="104"/>
      <c r="L3169" s="104"/>
      <c r="M3169" s="104"/>
      <c r="N3169" s="104"/>
      <c r="O3169" s="34"/>
      <c r="P3169" s="34"/>
      <c r="Q3169" s="34"/>
      <c r="R3169" s="34"/>
      <c r="S3169" s="34"/>
    </row>
    <row r="3170" spans="2:19">
      <c r="B3170" s="5">
        <v>1990</v>
      </c>
      <c r="C3170" s="34"/>
      <c r="D3170" s="104"/>
      <c r="E3170" s="104"/>
      <c r="F3170" s="104"/>
      <c r="G3170" s="104"/>
      <c r="H3170" s="104"/>
      <c r="I3170" s="104"/>
      <c r="J3170" s="104"/>
      <c r="K3170" s="104"/>
      <c r="L3170" s="104"/>
      <c r="M3170" s="104"/>
      <c r="N3170" s="104"/>
      <c r="O3170" s="34"/>
      <c r="P3170" s="34"/>
      <c r="Q3170" s="34"/>
      <c r="R3170" s="34"/>
      <c r="S3170" s="34"/>
    </row>
    <row r="3171" spans="2:19">
      <c r="B3171" s="5">
        <v>1989</v>
      </c>
      <c r="C3171" s="34"/>
      <c r="D3171" s="104"/>
      <c r="E3171" s="104"/>
      <c r="F3171" s="104"/>
      <c r="G3171" s="104"/>
      <c r="H3171" s="104"/>
      <c r="I3171" s="104"/>
      <c r="J3171" s="104"/>
      <c r="K3171" s="104"/>
      <c r="L3171" s="104"/>
      <c r="M3171" s="104"/>
      <c r="N3171" s="104"/>
      <c r="O3171" s="34"/>
      <c r="P3171" s="34"/>
      <c r="Q3171" s="34"/>
      <c r="R3171" s="34"/>
      <c r="S3171" s="34"/>
    </row>
    <row r="3172" spans="2:19">
      <c r="B3172" s="5">
        <v>1988</v>
      </c>
      <c r="C3172" s="34"/>
      <c r="D3172" s="104"/>
      <c r="E3172" s="104"/>
      <c r="F3172" s="104"/>
      <c r="G3172" s="104"/>
      <c r="H3172" s="104"/>
      <c r="I3172" s="104"/>
      <c r="J3172" s="104"/>
      <c r="K3172" s="104"/>
      <c r="L3172" s="104"/>
      <c r="M3172" s="104"/>
      <c r="N3172" s="104"/>
      <c r="O3172" s="34"/>
      <c r="P3172" s="34"/>
      <c r="Q3172" s="34"/>
      <c r="R3172" s="34"/>
      <c r="S3172" s="34"/>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c r="D3175" s="104"/>
      <c r="E3175" s="104"/>
      <c r="F3175" s="104"/>
      <c r="G3175" s="104"/>
      <c r="H3175" s="104"/>
      <c r="I3175" s="104"/>
      <c r="J3175" s="104"/>
      <c r="K3175" s="104"/>
      <c r="L3175" s="104"/>
      <c r="M3175" s="104"/>
      <c r="N3175" s="104"/>
      <c r="O3175" s="34"/>
      <c r="P3175" s="34"/>
      <c r="Q3175" s="34"/>
      <c r="R3175" s="34"/>
      <c r="S3175" s="34"/>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c r="D3180" s="104"/>
      <c r="E3180" s="104"/>
      <c r="F3180" s="104"/>
      <c r="G3180" s="104"/>
      <c r="H3180" s="104"/>
      <c r="I3180" s="104"/>
      <c r="J3180" s="104"/>
      <c r="K3180" s="104"/>
      <c r="L3180" s="104"/>
      <c r="M3180" s="104"/>
      <c r="N3180" s="104"/>
      <c r="O3180" s="34"/>
      <c r="P3180" s="34"/>
      <c r="Q3180" s="34"/>
      <c r="R3180" s="34"/>
      <c r="S3180" s="34"/>
    </row>
    <row r="3181" spans="2:19">
      <c r="B3181" s="5">
        <v>1979</v>
      </c>
      <c r="C3181" s="34"/>
      <c r="D3181" s="104"/>
      <c r="E3181" s="104"/>
      <c r="F3181" s="104"/>
      <c r="G3181" s="104"/>
      <c r="H3181" s="104"/>
      <c r="I3181" s="104"/>
      <c r="J3181" s="104"/>
      <c r="K3181" s="104"/>
      <c r="L3181" s="104"/>
      <c r="M3181" s="104"/>
      <c r="N3181" s="104"/>
      <c r="O3181" s="34"/>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v>109411.22</v>
      </c>
      <c r="D3183" s="104">
        <v>109411.22</v>
      </c>
      <c r="E3183" s="104">
        <v>109411.22</v>
      </c>
      <c r="F3183" s="104">
        <v>109411.22</v>
      </c>
      <c r="G3183" s="104">
        <v>109411.22</v>
      </c>
      <c r="H3183" s="104">
        <v>109411.22</v>
      </c>
      <c r="I3183" s="104">
        <v>109411.22</v>
      </c>
      <c r="J3183" s="104">
        <v>109411.22</v>
      </c>
      <c r="K3183" s="104">
        <v>109411.22</v>
      </c>
      <c r="L3183" s="104">
        <v>109411.22</v>
      </c>
      <c r="M3183" s="104">
        <v>46992.26</v>
      </c>
      <c r="N3183" s="104">
        <v>36083.85</v>
      </c>
      <c r="O3183" s="34">
        <v>36083.85</v>
      </c>
      <c r="P3183" s="34">
        <v>33229.31</v>
      </c>
      <c r="Q3183" s="34">
        <v>33229.31</v>
      </c>
      <c r="R3183" s="34">
        <v>33229.31</v>
      </c>
      <c r="S3183" s="34">
        <v>33229.31</v>
      </c>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c r="D3185" s="104"/>
      <c r="E3185" s="104"/>
      <c r="F3185" s="104"/>
      <c r="G3185" s="104"/>
      <c r="H3185" s="104"/>
      <c r="I3185" s="104"/>
      <c r="J3185" s="104"/>
      <c r="K3185" s="104"/>
      <c r="L3185" s="104"/>
      <c r="M3185" s="104"/>
      <c r="N3185" s="104"/>
      <c r="O3185" s="34"/>
      <c r="P3185" s="34"/>
      <c r="Q3185" s="34"/>
      <c r="R3185" s="34"/>
      <c r="S3185" s="34"/>
    </row>
    <row r="3186" spans="2:19">
      <c r="B3186" s="5">
        <v>1974</v>
      </c>
      <c r="C3186" s="34"/>
      <c r="D3186" s="104"/>
      <c r="E3186" s="104"/>
      <c r="F3186" s="104"/>
      <c r="G3186" s="104"/>
      <c r="H3186" s="104"/>
      <c r="I3186" s="104"/>
      <c r="J3186" s="104"/>
      <c r="K3186" s="104"/>
      <c r="L3186" s="104"/>
      <c r="M3186" s="104"/>
      <c r="N3186" s="104"/>
      <c r="O3186" s="34"/>
      <c r="P3186" s="34"/>
      <c r="Q3186" s="34"/>
      <c r="R3186" s="34"/>
      <c r="S3186" s="34"/>
    </row>
    <row r="3187" spans="2:19">
      <c r="B3187" s="5">
        <v>1973</v>
      </c>
      <c r="C3187" s="34"/>
      <c r="D3187" s="104"/>
      <c r="E3187" s="104"/>
      <c r="F3187" s="104"/>
      <c r="G3187" s="104"/>
      <c r="H3187" s="104"/>
      <c r="I3187" s="104"/>
      <c r="J3187" s="104"/>
      <c r="K3187" s="104"/>
      <c r="L3187" s="104"/>
      <c r="M3187" s="104"/>
      <c r="N3187" s="104"/>
      <c r="O3187" s="34"/>
      <c r="P3187" s="34"/>
      <c r="Q3187" s="34"/>
      <c r="R3187" s="34"/>
      <c r="S3187" s="34"/>
    </row>
    <row r="3188" spans="2:19">
      <c r="B3188" s="5">
        <v>1972</v>
      </c>
      <c r="C3188" s="34"/>
      <c r="D3188" s="104"/>
      <c r="E3188" s="104"/>
      <c r="F3188" s="104"/>
      <c r="G3188" s="104"/>
      <c r="H3188" s="104"/>
      <c r="I3188" s="104"/>
      <c r="J3188" s="104"/>
      <c r="K3188" s="104"/>
      <c r="L3188" s="104"/>
      <c r="M3188" s="104"/>
      <c r="N3188" s="104"/>
      <c r="O3188" s="34"/>
      <c r="P3188" s="34"/>
      <c r="Q3188" s="34"/>
      <c r="R3188" s="34"/>
      <c r="S3188" s="34"/>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c r="D3190" s="104"/>
      <c r="E3190" s="104"/>
      <c r="F3190" s="104"/>
      <c r="G3190" s="104"/>
      <c r="H3190" s="104"/>
      <c r="I3190" s="104"/>
      <c r="J3190" s="104"/>
      <c r="K3190" s="104"/>
      <c r="L3190" s="104"/>
      <c r="M3190" s="104"/>
      <c r="N3190" s="104"/>
      <c r="O3190" s="34"/>
      <c r="P3190" s="34"/>
      <c r="Q3190" s="34"/>
      <c r="R3190" s="34"/>
      <c r="S3190" s="34"/>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c r="D3194" s="104"/>
      <c r="E3194" s="104"/>
      <c r="F3194" s="104"/>
      <c r="G3194" s="104"/>
      <c r="H3194" s="104"/>
      <c r="I3194" s="104"/>
      <c r="J3194" s="104"/>
      <c r="K3194" s="104"/>
      <c r="L3194" s="104"/>
      <c r="M3194" s="104"/>
      <c r="N3194" s="104"/>
      <c r="O3194" s="34"/>
      <c r="P3194" s="34"/>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c r="D3196" s="104"/>
      <c r="E3196" s="104"/>
      <c r="F3196" s="104"/>
      <c r="G3196" s="104"/>
      <c r="H3196" s="104"/>
      <c r="I3196" s="104"/>
      <c r="J3196" s="104"/>
      <c r="K3196" s="104"/>
      <c r="L3196" s="104"/>
      <c r="M3196" s="104"/>
      <c r="N3196" s="104"/>
      <c r="O3196" s="34"/>
      <c r="P3196" s="34"/>
      <c r="Q3196" s="34"/>
      <c r="R3196" s="34"/>
      <c r="S3196" s="34"/>
    </row>
    <row r="3197" spans="2:19">
      <c r="B3197" s="5">
        <v>1963</v>
      </c>
      <c r="C3197" s="34"/>
      <c r="D3197" s="104"/>
      <c r="E3197" s="104"/>
      <c r="F3197" s="104"/>
      <c r="G3197" s="104"/>
      <c r="H3197" s="104"/>
      <c r="I3197" s="104"/>
      <c r="J3197" s="104"/>
      <c r="K3197" s="104"/>
      <c r="L3197" s="104"/>
      <c r="M3197" s="104"/>
      <c r="N3197" s="104"/>
      <c r="O3197" s="34"/>
      <c r="P3197" s="34"/>
      <c r="Q3197" s="34"/>
      <c r="R3197" s="34"/>
      <c r="S3197" s="34"/>
    </row>
    <row r="3198" spans="2:19">
      <c r="B3198" s="5">
        <v>1962</v>
      </c>
      <c r="C3198" s="34"/>
      <c r="D3198" s="104"/>
      <c r="E3198" s="104"/>
      <c r="F3198" s="104"/>
      <c r="G3198" s="104"/>
      <c r="H3198" s="104"/>
      <c r="I3198" s="104"/>
      <c r="J3198" s="104"/>
      <c r="K3198" s="104"/>
      <c r="L3198" s="104"/>
      <c r="M3198" s="104"/>
      <c r="N3198" s="104"/>
      <c r="O3198" s="34"/>
      <c r="P3198" s="34"/>
      <c r="Q3198" s="34"/>
      <c r="R3198" s="34"/>
      <c r="S3198" s="34"/>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c r="D3200" s="104"/>
      <c r="E3200" s="104"/>
      <c r="F3200" s="104"/>
      <c r="G3200" s="104"/>
      <c r="H3200" s="104"/>
      <c r="I3200" s="104"/>
      <c r="J3200" s="104"/>
      <c r="K3200" s="104"/>
      <c r="L3200" s="104"/>
      <c r="M3200" s="104"/>
      <c r="N3200" s="104"/>
      <c r="O3200" s="34"/>
      <c r="P3200" s="34"/>
      <c r="Q3200" s="34"/>
      <c r="R3200" s="34"/>
      <c r="S3200" s="34"/>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348124.23</v>
      </c>
      <c r="D3231" s="10">
        <f>SUM(D3153:D3230)</f>
        <v>395921.58999999997</v>
      </c>
      <c r="E3231" s="10">
        <f>SUM(E3152:E3230)</f>
        <v>446954.12</v>
      </c>
      <c r="F3231" s="10">
        <f>SUM(F3151:F3230)</f>
        <v>458004.12</v>
      </c>
      <c r="G3231" s="10">
        <f>SUM(G3150:G3230)</f>
        <v>497491.29000000004</v>
      </c>
      <c r="H3231" s="10">
        <f>SUM(H3144:H3230)</f>
        <v>513073.29000000004</v>
      </c>
      <c r="I3231" s="10">
        <f>SUM(I3144:I3230)</f>
        <v>513073.29000000004</v>
      </c>
      <c r="J3231" s="10">
        <f t="shared" ref="J3231" si="63">SUM(J3144:J3230)</f>
        <v>527073.28999999992</v>
      </c>
      <c r="K3231" s="10">
        <f>SUM(K3144:K3230)</f>
        <v>534043.56999999995</v>
      </c>
      <c r="L3231" s="10">
        <f t="shared" ref="L3231" si="64">SUM(L3144:L3230)</f>
        <v>598667.89</v>
      </c>
      <c r="M3231" s="10">
        <f>SUM(M3144:M3230)</f>
        <v>495583.44000000012</v>
      </c>
      <c r="N3231" s="10">
        <f>SUM(N3139:N3230)</f>
        <v>497521.24000000005</v>
      </c>
      <c r="O3231" s="10">
        <f>SUM(O3139:O3230)</f>
        <v>512214.25000000006</v>
      </c>
      <c r="P3231" s="10">
        <f>SUM(P3139:P3230)</f>
        <v>525253.15</v>
      </c>
      <c r="Q3231" s="10">
        <f>SUM(Q3139:Q3230)</f>
        <v>562355.87999999989</v>
      </c>
      <c r="R3231" s="10">
        <f>SUM(R3138:R3230)</f>
        <v>609662.37999999989</v>
      </c>
      <c r="S3231" s="10">
        <f>SUM(S3138:S3230)</f>
        <v>621670.76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9348.16</v>
      </c>
    </row>
    <row r="3234" spans="1:19">
      <c r="A3234" s="35"/>
      <c r="B3234" s="5">
        <v>2021</v>
      </c>
      <c r="C3234" s="33"/>
      <c r="D3234" s="33"/>
      <c r="E3234" s="33"/>
      <c r="F3234" s="33"/>
      <c r="G3234" s="33"/>
      <c r="H3234" s="33"/>
      <c r="I3234" s="33"/>
      <c r="J3234" s="33"/>
      <c r="K3234" s="33"/>
      <c r="L3234" s="33"/>
      <c r="M3234" s="33"/>
      <c r="N3234" s="33"/>
      <c r="O3234" s="33"/>
      <c r="P3234" s="33"/>
      <c r="Q3234" s="33"/>
      <c r="R3234" s="34">
        <v>13408.27</v>
      </c>
      <c r="S3234" s="34">
        <v>13408.27</v>
      </c>
    </row>
    <row r="3235" spans="1:19">
      <c r="B3235" s="5">
        <v>2020</v>
      </c>
      <c r="C3235" s="33"/>
      <c r="D3235" s="33"/>
      <c r="E3235" s="33"/>
      <c r="F3235" s="33"/>
      <c r="G3235" s="33"/>
      <c r="H3235" s="33"/>
      <c r="I3235" s="33"/>
      <c r="J3235" s="33"/>
      <c r="K3235" s="33"/>
      <c r="L3235" s="33"/>
      <c r="M3235" s="33"/>
      <c r="N3235" s="33"/>
      <c r="O3235" s="33"/>
      <c r="P3235" s="33"/>
      <c r="Q3235" s="34">
        <v>5802.37</v>
      </c>
      <c r="R3235" s="34">
        <v>5802.37</v>
      </c>
      <c r="S3235" s="34">
        <v>5802.37</v>
      </c>
    </row>
    <row r="3236" spans="1:19">
      <c r="A3236" s="37"/>
      <c r="B3236" s="5">
        <v>2019</v>
      </c>
      <c r="C3236" s="33"/>
      <c r="D3236" s="33"/>
      <c r="E3236" s="33"/>
      <c r="F3236" s="33"/>
      <c r="G3236" s="33"/>
      <c r="H3236" s="33"/>
      <c r="I3236" s="33"/>
      <c r="J3236" s="33"/>
      <c r="K3236" s="33"/>
      <c r="L3236" s="33"/>
      <c r="M3236" s="33"/>
      <c r="N3236" s="33"/>
      <c r="O3236" s="33"/>
      <c r="P3236" s="34">
        <v>11833.17</v>
      </c>
      <c r="Q3236" s="34">
        <v>11833.17</v>
      </c>
      <c r="R3236" s="34">
        <v>11833.17</v>
      </c>
      <c r="S3236" s="34">
        <v>11833.17</v>
      </c>
    </row>
    <row r="3237" spans="1:19">
      <c r="A3237" s="37"/>
      <c r="B3237" s="5">
        <v>2018</v>
      </c>
      <c r="C3237" s="33"/>
      <c r="D3237" s="33"/>
      <c r="E3237" s="33"/>
      <c r="F3237" s="33"/>
      <c r="G3237" s="33"/>
      <c r="H3237" s="33"/>
      <c r="I3237" s="33"/>
      <c r="J3237" s="33"/>
      <c r="K3237" s="33"/>
      <c r="L3237" s="33"/>
      <c r="M3237" s="33"/>
      <c r="N3237" s="33"/>
      <c r="O3237" s="34">
        <v>24381.59</v>
      </c>
      <c r="P3237" s="34">
        <v>24381.59</v>
      </c>
      <c r="Q3237" s="34">
        <v>24381.59</v>
      </c>
      <c r="R3237" s="34">
        <v>24381.59</v>
      </c>
      <c r="S3237" s="34">
        <v>24381.59</v>
      </c>
    </row>
    <row r="3238" spans="1:19">
      <c r="A3238" s="37"/>
      <c r="B3238" s="5">
        <v>2017</v>
      </c>
      <c r="C3238" s="33"/>
      <c r="D3238" s="33"/>
      <c r="E3238" s="33"/>
      <c r="F3238" s="33"/>
      <c r="G3238" s="33"/>
      <c r="H3238" s="33"/>
      <c r="I3238" s="33"/>
      <c r="J3238" s="33"/>
      <c r="K3238" s="33"/>
      <c r="L3238" s="33"/>
      <c r="M3238" s="33"/>
      <c r="N3238" s="104">
        <v>15937.59</v>
      </c>
      <c r="O3238" s="34">
        <v>15937.59</v>
      </c>
      <c r="P3238" s="34">
        <v>15937.59</v>
      </c>
      <c r="Q3238" s="34">
        <v>15937.59</v>
      </c>
      <c r="R3238" s="34">
        <v>15937.59</v>
      </c>
      <c r="S3238" s="34">
        <v>15937.59</v>
      </c>
    </row>
    <row r="3239" spans="1:19">
      <c r="B3239" s="5">
        <v>2016</v>
      </c>
      <c r="C3239" s="33"/>
      <c r="D3239" s="33"/>
      <c r="E3239" s="33"/>
      <c r="F3239" s="33"/>
      <c r="G3239" s="33"/>
      <c r="H3239" s="33"/>
      <c r="I3239" s="33"/>
      <c r="J3239" s="33"/>
      <c r="K3239" s="33"/>
      <c r="L3239" s="33"/>
      <c r="M3239" s="104">
        <v>27523.98</v>
      </c>
      <c r="N3239" s="104">
        <v>27523.98</v>
      </c>
      <c r="O3239" s="34">
        <v>27523.980000000003</v>
      </c>
      <c r="P3239" s="34">
        <v>27523.980000000003</v>
      </c>
      <c r="Q3239" s="34">
        <v>27523.980000000003</v>
      </c>
      <c r="R3239" s="34">
        <v>27523.980000000003</v>
      </c>
      <c r="S3239" s="34">
        <v>27523.980000000003</v>
      </c>
    </row>
    <row r="3240" spans="1:19">
      <c r="B3240" s="5">
        <v>2015</v>
      </c>
      <c r="C3240" s="33"/>
      <c r="D3240" s="33"/>
      <c r="E3240" s="33"/>
      <c r="F3240" s="33"/>
      <c r="G3240" s="33"/>
      <c r="H3240" s="33"/>
      <c r="I3240" s="33"/>
      <c r="J3240" s="33"/>
      <c r="K3240" s="33"/>
      <c r="L3240" s="104">
        <v>19639.8</v>
      </c>
      <c r="M3240" s="104">
        <v>19639.8</v>
      </c>
      <c r="N3240" s="104">
        <v>19639.8</v>
      </c>
      <c r="O3240" s="34">
        <v>19639.8</v>
      </c>
      <c r="P3240" s="34">
        <v>19639.8</v>
      </c>
      <c r="Q3240" s="34">
        <v>19639.8</v>
      </c>
      <c r="R3240" s="34">
        <v>19639.8</v>
      </c>
      <c r="S3240" s="34">
        <v>19639.8</v>
      </c>
    </row>
    <row r="3241" spans="1:19">
      <c r="B3241" s="5">
        <v>2014</v>
      </c>
      <c r="C3241" s="33"/>
      <c r="D3241" s="33"/>
      <c r="E3241" s="33"/>
      <c r="F3241" s="33"/>
      <c r="G3241" s="33"/>
      <c r="H3241" s="33"/>
      <c r="I3241" s="33"/>
      <c r="J3241" s="33"/>
      <c r="K3241" s="104">
        <v>11326.35</v>
      </c>
      <c r="L3241" s="104">
        <v>11326.35</v>
      </c>
      <c r="M3241" s="104">
        <v>11326.35</v>
      </c>
      <c r="N3241" s="104">
        <v>11326.35</v>
      </c>
      <c r="O3241" s="34">
        <v>11326.35</v>
      </c>
      <c r="P3241" s="34">
        <v>11326.35</v>
      </c>
      <c r="Q3241" s="34">
        <v>11326.35</v>
      </c>
      <c r="R3241" s="34">
        <v>11326.35</v>
      </c>
      <c r="S3241" s="34">
        <v>11326.35</v>
      </c>
    </row>
    <row r="3242" spans="1:19">
      <c r="B3242" s="5">
        <v>2013</v>
      </c>
      <c r="C3242" s="33"/>
      <c r="D3242" s="33"/>
      <c r="E3242" s="33"/>
      <c r="F3242" s="33"/>
      <c r="G3242" s="33"/>
      <c r="H3242" s="33"/>
      <c r="I3242" s="33"/>
      <c r="J3242" s="104">
        <v>19151.91</v>
      </c>
      <c r="K3242" s="104">
        <v>19151.91</v>
      </c>
      <c r="L3242" s="104">
        <v>19151.91</v>
      </c>
      <c r="M3242" s="104">
        <v>19151.91</v>
      </c>
      <c r="N3242" s="104">
        <v>19151.91</v>
      </c>
      <c r="O3242" s="34">
        <v>19151.91</v>
      </c>
      <c r="P3242" s="34">
        <v>19151.91</v>
      </c>
      <c r="Q3242" s="34">
        <v>19151.91</v>
      </c>
      <c r="R3242" s="34">
        <v>19151.91</v>
      </c>
      <c r="S3242" s="34">
        <v>19151.91</v>
      </c>
    </row>
    <row r="3243" spans="1:19">
      <c r="B3243" s="5">
        <v>2012</v>
      </c>
      <c r="C3243" s="33"/>
      <c r="D3243" s="33"/>
      <c r="E3243" s="33"/>
      <c r="F3243" s="33"/>
      <c r="G3243" s="33"/>
      <c r="H3243" s="33"/>
      <c r="I3243" s="104">
        <v>17118.22</v>
      </c>
      <c r="J3243" s="104">
        <v>17118.22</v>
      </c>
      <c r="K3243" s="104">
        <v>17118.22</v>
      </c>
      <c r="L3243" s="104">
        <v>17118.22</v>
      </c>
      <c r="M3243" s="104">
        <v>17118.22</v>
      </c>
      <c r="N3243" s="104">
        <v>17118.22</v>
      </c>
      <c r="O3243" s="34">
        <v>17118.22</v>
      </c>
      <c r="P3243" s="34">
        <v>17118.22</v>
      </c>
      <c r="Q3243" s="34">
        <v>17118.22</v>
      </c>
      <c r="R3243" s="34">
        <v>17118.22</v>
      </c>
      <c r="S3243" s="34">
        <v>17118.22</v>
      </c>
    </row>
    <row r="3244" spans="1:19">
      <c r="B3244" s="5">
        <v>2011</v>
      </c>
      <c r="C3244" s="33"/>
      <c r="D3244" s="33"/>
      <c r="E3244" s="33"/>
      <c r="F3244" s="33"/>
      <c r="G3244" s="33"/>
      <c r="H3244" s="104">
        <v>11838</v>
      </c>
      <c r="I3244" s="104">
        <v>11838</v>
      </c>
      <c r="J3244" s="104">
        <v>11838</v>
      </c>
      <c r="K3244" s="104">
        <v>11838</v>
      </c>
      <c r="L3244" s="104">
        <v>11838</v>
      </c>
      <c r="M3244" s="104">
        <v>11838</v>
      </c>
      <c r="N3244" s="104">
        <v>11838</v>
      </c>
      <c r="O3244" s="34">
        <v>11837.999999999998</v>
      </c>
      <c r="P3244" s="34">
        <v>11837.999999999998</v>
      </c>
      <c r="Q3244" s="34">
        <v>11837.999999999998</v>
      </c>
      <c r="R3244" s="34">
        <v>11837.999999999998</v>
      </c>
      <c r="S3244" s="34">
        <v>11837.999999999998</v>
      </c>
    </row>
    <row r="3245" spans="1:19">
      <c r="B3245" s="5">
        <v>2010</v>
      </c>
      <c r="C3245" s="33"/>
      <c r="D3245" s="33"/>
      <c r="E3245" s="33"/>
      <c r="F3245" s="33"/>
      <c r="G3245" s="104">
        <v>27181.96</v>
      </c>
      <c r="H3245" s="104">
        <v>27181.96</v>
      </c>
      <c r="I3245" s="104">
        <v>27181.96</v>
      </c>
      <c r="J3245" s="104">
        <v>27181.96</v>
      </c>
      <c r="K3245" s="104">
        <v>27181.96</v>
      </c>
      <c r="L3245" s="104">
        <v>27181.96</v>
      </c>
      <c r="M3245" s="104">
        <v>27181.96</v>
      </c>
      <c r="N3245" s="104">
        <v>27181.96</v>
      </c>
      <c r="O3245" s="34">
        <v>27181.959999999995</v>
      </c>
      <c r="P3245" s="34">
        <v>27181.959999999995</v>
      </c>
      <c r="Q3245" s="34">
        <v>27181.959999999995</v>
      </c>
      <c r="R3245" s="34">
        <v>27181.959999999995</v>
      </c>
      <c r="S3245" s="34">
        <v>27181.959999999995</v>
      </c>
    </row>
    <row r="3246" spans="1:19">
      <c r="B3246" s="5">
        <v>2009</v>
      </c>
      <c r="C3246" s="33"/>
      <c r="D3246" s="33"/>
      <c r="E3246" s="33"/>
      <c r="F3246" s="104">
        <v>8214.65</v>
      </c>
      <c r="G3246" s="104">
        <v>8214.65</v>
      </c>
      <c r="H3246" s="104">
        <v>8214.65</v>
      </c>
      <c r="I3246" s="104">
        <v>8214.65</v>
      </c>
      <c r="J3246" s="104">
        <v>8214.65</v>
      </c>
      <c r="K3246" s="104">
        <v>8214.65</v>
      </c>
      <c r="L3246" s="104">
        <v>8214.65</v>
      </c>
      <c r="M3246" s="104">
        <v>7938.65</v>
      </c>
      <c r="N3246" s="104">
        <v>7938.65</v>
      </c>
      <c r="O3246" s="34">
        <v>7938.6500000000005</v>
      </c>
      <c r="P3246" s="34">
        <v>7938.6500000000005</v>
      </c>
      <c r="Q3246" s="34">
        <v>7938.6500000000005</v>
      </c>
      <c r="R3246" s="34">
        <v>7938.6500000000005</v>
      </c>
      <c r="S3246" s="34">
        <v>7938.6500000000005</v>
      </c>
    </row>
    <row r="3247" spans="1:19">
      <c r="B3247" s="5">
        <v>2008</v>
      </c>
      <c r="C3247" s="33"/>
      <c r="D3247" s="33"/>
      <c r="E3247" s="104">
        <v>42248.7</v>
      </c>
      <c r="F3247" s="104">
        <v>42248.7</v>
      </c>
      <c r="G3247" s="104">
        <v>42248.7</v>
      </c>
      <c r="H3247" s="104">
        <v>42248.7</v>
      </c>
      <c r="I3247" s="104">
        <v>42248.7</v>
      </c>
      <c r="J3247" s="104">
        <v>42248.7</v>
      </c>
      <c r="K3247" s="104">
        <v>42248.7</v>
      </c>
      <c r="L3247" s="104">
        <v>42248.7</v>
      </c>
      <c r="M3247" s="104">
        <v>42248.7</v>
      </c>
      <c r="N3247" s="104">
        <v>42248.7</v>
      </c>
      <c r="O3247" s="34">
        <v>42248.7</v>
      </c>
      <c r="P3247" s="34">
        <v>42248.7</v>
      </c>
      <c r="Q3247" s="34">
        <v>42248.7</v>
      </c>
      <c r="R3247" s="34">
        <v>42248.7</v>
      </c>
      <c r="S3247" s="34">
        <v>42248.7</v>
      </c>
    </row>
    <row r="3248" spans="1:19">
      <c r="B3248" s="5">
        <v>2007</v>
      </c>
      <c r="C3248" s="33"/>
      <c r="D3248" s="104">
        <v>23451.07</v>
      </c>
      <c r="E3248" s="104">
        <v>23451.07</v>
      </c>
      <c r="F3248" s="104">
        <v>23451.07</v>
      </c>
      <c r="G3248" s="104">
        <v>23451.07</v>
      </c>
      <c r="H3248" s="104">
        <v>23451.07</v>
      </c>
      <c r="I3248" s="104">
        <v>23451.07</v>
      </c>
      <c r="J3248" s="104">
        <v>23451.07</v>
      </c>
      <c r="K3248" s="104">
        <v>23451.07</v>
      </c>
      <c r="L3248" s="104">
        <v>23451.07</v>
      </c>
      <c r="M3248" s="104">
        <v>23451.07</v>
      </c>
      <c r="N3248" s="104">
        <v>23451.07</v>
      </c>
      <c r="O3248" s="34">
        <v>23451.07</v>
      </c>
      <c r="P3248" s="34">
        <v>23451.07</v>
      </c>
      <c r="Q3248" s="34">
        <v>23451.07</v>
      </c>
      <c r="R3248" s="34">
        <v>23451.07</v>
      </c>
      <c r="S3248" s="34">
        <v>23451.07</v>
      </c>
    </row>
    <row r="3249" spans="2:19">
      <c r="B3249" s="5">
        <v>2006</v>
      </c>
      <c r="C3249" s="34">
        <v>44666.36</v>
      </c>
      <c r="D3249" s="104">
        <v>44666.36</v>
      </c>
      <c r="E3249" s="104">
        <v>44666.36</v>
      </c>
      <c r="F3249" s="104">
        <v>44666.36</v>
      </c>
      <c r="G3249" s="104">
        <v>44666.36</v>
      </c>
      <c r="H3249" s="104">
        <v>44666.36</v>
      </c>
      <c r="I3249" s="104">
        <v>44666.36</v>
      </c>
      <c r="J3249" s="104">
        <v>44666.36</v>
      </c>
      <c r="K3249" s="104">
        <v>44666.36</v>
      </c>
      <c r="L3249" s="104">
        <v>44666.36</v>
      </c>
      <c r="M3249" s="104">
        <v>44666.36</v>
      </c>
      <c r="N3249" s="104">
        <v>44666.36</v>
      </c>
      <c r="O3249" s="34">
        <v>44666.36</v>
      </c>
      <c r="P3249" s="34">
        <v>44666.36</v>
      </c>
      <c r="Q3249" s="34">
        <v>44666.36</v>
      </c>
      <c r="R3249" s="34">
        <v>44666.36</v>
      </c>
      <c r="S3249" s="34">
        <v>44666.36</v>
      </c>
    </row>
    <row r="3250" spans="2:19">
      <c r="B3250" s="5">
        <v>2005</v>
      </c>
      <c r="C3250" s="34">
        <v>28584.75</v>
      </c>
      <c r="D3250" s="104">
        <v>28584.75</v>
      </c>
      <c r="E3250" s="104">
        <v>28584.75</v>
      </c>
      <c r="F3250" s="104">
        <v>28584.75</v>
      </c>
      <c r="G3250" s="104">
        <v>28584.75</v>
      </c>
      <c r="H3250" s="104">
        <v>28584.75</v>
      </c>
      <c r="I3250" s="104">
        <v>28584.75</v>
      </c>
      <c r="J3250" s="104">
        <v>28584.75</v>
      </c>
      <c r="K3250" s="104">
        <v>28584.75</v>
      </c>
      <c r="L3250" s="104">
        <v>28584.75</v>
      </c>
      <c r="M3250" s="104">
        <v>28510.33</v>
      </c>
      <c r="N3250" s="104">
        <v>28510.33</v>
      </c>
      <c r="O3250" s="34">
        <v>28510.33</v>
      </c>
      <c r="P3250" s="34">
        <v>28510.33</v>
      </c>
      <c r="Q3250" s="34">
        <v>28510.33</v>
      </c>
      <c r="R3250" s="34">
        <v>28510.33</v>
      </c>
      <c r="S3250" s="34">
        <v>28510.33</v>
      </c>
    </row>
    <row r="3251" spans="2:19">
      <c r="B3251" s="5">
        <v>2004</v>
      </c>
      <c r="C3251" s="34">
        <v>26720.23</v>
      </c>
      <c r="D3251" s="104">
        <v>26720.23</v>
      </c>
      <c r="E3251" s="104">
        <v>26720.23</v>
      </c>
      <c r="F3251" s="104">
        <v>26720.23</v>
      </c>
      <c r="G3251" s="104">
        <v>26720.23</v>
      </c>
      <c r="H3251" s="104">
        <v>26720.23</v>
      </c>
      <c r="I3251" s="104">
        <v>26720.23</v>
      </c>
      <c r="J3251" s="104">
        <v>26720.23</v>
      </c>
      <c r="K3251" s="104">
        <v>26720.23</v>
      </c>
      <c r="L3251" s="104">
        <v>26720.23</v>
      </c>
      <c r="M3251" s="104">
        <v>26720.23</v>
      </c>
      <c r="N3251" s="104">
        <v>26720.23</v>
      </c>
      <c r="O3251" s="34">
        <v>26720.23</v>
      </c>
      <c r="P3251" s="34">
        <v>26720.23</v>
      </c>
      <c r="Q3251" s="34">
        <v>26720.23</v>
      </c>
      <c r="R3251" s="34">
        <v>26720.23</v>
      </c>
      <c r="S3251" s="34">
        <v>26720.23</v>
      </c>
    </row>
    <row r="3252" spans="2:19">
      <c r="B3252" s="5">
        <v>2003</v>
      </c>
      <c r="C3252" s="34">
        <v>25953.75</v>
      </c>
      <c r="D3252" s="104">
        <v>25953.75</v>
      </c>
      <c r="E3252" s="104">
        <v>25953.75</v>
      </c>
      <c r="F3252" s="104">
        <v>25953.75</v>
      </c>
      <c r="G3252" s="104">
        <v>25953.75</v>
      </c>
      <c r="H3252" s="104">
        <v>25953.75</v>
      </c>
      <c r="I3252" s="104">
        <v>25953.75</v>
      </c>
      <c r="J3252" s="104">
        <v>25953.75</v>
      </c>
      <c r="K3252" s="104">
        <v>25953.75</v>
      </c>
      <c r="L3252" s="104">
        <v>25953.75</v>
      </c>
      <c r="M3252" s="104">
        <v>25953.75</v>
      </c>
      <c r="N3252" s="104">
        <v>25953.75</v>
      </c>
      <c r="O3252" s="34">
        <v>25953.75</v>
      </c>
      <c r="P3252" s="34">
        <v>25953.75</v>
      </c>
      <c r="Q3252" s="34">
        <v>25953.75</v>
      </c>
      <c r="R3252" s="34">
        <v>25953.75</v>
      </c>
      <c r="S3252" s="34">
        <v>25953.75</v>
      </c>
    </row>
    <row r="3253" spans="2:19">
      <c r="B3253" s="5">
        <v>2002</v>
      </c>
      <c r="C3253" s="34">
        <v>54400.27</v>
      </c>
      <c r="D3253" s="104">
        <v>54400.27</v>
      </c>
      <c r="E3253" s="104">
        <v>54400.27</v>
      </c>
      <c r="F3253" s="104">
        <v>54400.27</v>
      </c>
      <c r="G3253" s="104">
        <v>54400.27</v>
      </c>
      <c r="H3253" s="104">
        <v>54400.27</v>
      </c>
      <c r="I3253" s="104">
        <v>54400.27</v>
      </c>
      <c r="J3253" s="104">
        <v>54400.27</v>
      </c>
      <c r="K3253" s="104">
        <v>54400.27</v>
      </c>
      <c r="L3253" s="104">
        <v>54400.27</v>
      </c>
      <c r="M3253" s="104">
        <v>54400.27</v>
      </c>
      <c r="N3253" s="104">
        <v>54400.27</v>
      </c>
      <c r="O3253" s="34">
        <v>54400.270000000004</v>
      </c>
      <c r="P3253" s="34">
        <v>54400.270000000004</v>
      </c>
      <c r="Q3253" s="34">
        <v>54400.270000000004</v>
      </c>
      <c r="R3253" s="34">
        <v>54400.270000000004</v>
      </c>
      <c r="S3253" s="34">
        <v>54400.270000000004</v>
      </c>
    </row>
    <row r="3254" spans="2:19">
      <c r="B3254" s="5">
        <v>2001</v>
      </c>
      <c r="C3254" s="34">
        <v>42982.6</v>
      </c>
      <c r="D3254" s="104">
        <v>42982.6</v>
      </c>
      <c r="E3254" s="104">
        <v>42982.6</v>
      </c>
      <c r="F3254" s="104">
        <v>42982.6</v>
      </c>
      <c r="G3254" s="104">
        <v>42982.6</v>
      </c>
      <c r="H3254" s="104">
        <v>42982.6</v>
      </c>
      <c r="I3254" s="104">
        <v>42982.6</v>
      </c>
      <c r="J3254" s="104">
        <v>42982.6</v>
      </c>
      <c r="K3254" s="104">
        <v>42982.6</v>
      </c>
      <c r="L3254" s="104">
        <v>42982.6</v>
      </c>
      <c r="M3254" s="104">
        <v>42982.6</v>
      </c>
      <c r="N3254" s="104">
        <v>42982.6</v>
      </c>
      <c r="O3254" s="34">
        <v>42982.6</v>
      </c>
      <c r="P3254" s="34">
        <v>42982.6</v>
      </c>
      <c r="Q3254" s="34">
        <v>42982.6</v>
      </c>
      <c r="R3254" s="34">
        <v>42982.6</v>
      </c>
      <c r="S3254" s="34">
        <v>33297.39</v>
      </c>
    </row>
    <row r="3255" spans="2:19">
      <c r="B3255" s="5">
        <v>2000</v>
      </c>
      <c r="C3255" s="34">
        <v>92227.65</v>
      </c>
      <c r="D3255" s="104">
        <v>92227.65</v>
      </c>
      <c r="E3255" s="104">
        <v>92227.65</v>
      </c>
      <c r="F3255" s="104">
        <v>92227.65</v>
      </c>
      <c r="G3255" s="104">
        <v>92227.65</v>
      </c>
      <c r="H3255" s="104">
        <v>92227.65</v>
      </c>
      <c r="I3255" s="104">
        <v>92227.65</v>
      </c>
      <c r="J3255" s="104">
        <v>92227.65</v>
      </c>
      <c r="K3255" s="104">
        <v>92227.65</v>
      </c>
      <c r="L3255" s="104">
        <v>92227.65</v>
      </c>
      <c r="M3255" s="104">
        <v>92227.65</v>
      </c>
      <c r="N3255" s="104">
        <v>92227.65</v>
      </c>
      <c r="O3255" s="34">
        <v>92227.64999999998</v>
      </c>
      <c r="P3255" s="34">
        <v>92227.64999999998</v>
      </c>
      <c r="Q3255" s="34">
        <v>92227.64999999998</v>
      </c>
      <c r="R3255" s="34">
        <v>92227.64999999998</v>
      </c>
      <c r="S3255" s="34">
        <v>11240.25</v>
      </c>
    </row>
    <row r="3256" spans="2:19">
      <c r="B3256" s="5">
        <v>1999</v>
      </c>
      <c r="C3256" s="34">
        <v>138901.73000000001</v>
      </c>
      <c r="D3256" s="104">
        <v>138901.73000000001</v>
      </c>
      <c r="E3256" s="104">
        <v>138901.73000000001</v>
      </c>
      <c r="F3256" s="104">
        <v>138901.73000000001</v>
      </c>
      <c r="G3256" s="104">
        <v>138901.73000000001</v>
      </c>
      <c r="H3256" s="104">
        <v>138901.73000000001</v>
      </c>
      <c r="I3256" s="104">
        <v>138901.73000000001</v>
      </c>
      <c r="J3256" s="104">
        <v>138901.73000000001</v>
      </c>
      <c r="K3256" s="104">
        <v>138901.73000000001</v>
      </c>
      <c r="L3256" s="104">
        <v>138901.73000000001</v>
      </c>
      <c r="M3256" s="104">
        <v>138901.73000000001</v>
      </c>
      <c r="N3256" s="104">
        <v>138901.73000000001</v>
      </c>
      <c r="O3256" s="34">
        <v>138901.72999999998</v>
      </c>
      <c r="P3256" s="34">
        <v>138901.72999999998</v>
      </c>
      <c r="Q3256" s="34">
        <v>75191.150000000009</v>
      </c>
      <c r="R3256" s="34">
        <v>8176.1599999999989</v>
      </c>
      <c r="S3256" s="34">
        <v>8176.1599999999989</v>
      </c>
    </row>
    <row r="3257" spans="2:19">
      <c r="B3257" s="5">
        <v>1998</v>
      </c>
      <c r="C3257" s="34">
        <v>103675.19</v>
      </c>
      <c r="D3257" s="104">
        <v>103675.19</v>
      </c>
      <c r="E3257" s="104">
        <v>103675.19</v>
      </c>
      <c r="F3257" s="104">
        <v>103675.19</v>
      </c>
      <c r="G3257" s="104">
        <v>103675.19</v>
      </c>
      <c r="H3257" s="104">
        <v>103675.19</v>
      </c>
      <c r="I3257" s="104">
        <v>103675.19</v>
      </c>
      <c r="J3257" s="104">
        <v>103675.19</v>
      </c>
      <c r="K3257" s="104">
        <v>103675.19</v>
      </c>
      <c r="L3257" s="104">
        <v>103675.19</v>
      </c>
      <c r="M3257" s="104">
        <v>103675.19</v>
      </c>
      <c r="N3257" s="104">
        <v>103675.19</v>
      </c>
      <c r="O3257" s="34">
        <v>103675.18999999999</v>
      </c>
      <c r="P3257" s="34">
        <v>101010.24999999999</v>
      </c>
      <c r="Q3257" s="34">
        <v>18071.289999999997</v>
      </c>
      <c r="R3257" s="34">
        <v>18071.289999999997</v>
      </c>
      <c r="S3257" s="34">
        <v>18071.289999999997</v>
      </c>
    </row>
    <row r="3258" spans="2:19">
      <c r="B3258" s="5">
        <v>1997</v>
      </c>
      <c r="C3258" s="34">
        <v>103861.42</v>
      </c>
      <c r="D3258" s="104">
        <v>103861.42</v>
      </c>
      <c r="E3258" s="104">
        <v>103861.42</v>
      </c>
      <c r="F3258" s="104">
        <v>103861.42</v>
      </c>
      <c r="G3258" s="104">
        <v>103861.42</v>
      </c>
      <c r="H3258" s="104">
        <v>103861.42</v>
      </c>
      <c r="I3258" s="104">
        <v>103861.42</v>
      </c>
      <c r="J3258" s="104">
        <v>103861.42</v>
      </c>
      <c r="K3258" s="104">
        <v>103861.42</v>
      </c>
      <c r="L3258" s="104">
        <v>103861.42</v>
      </c>
      <c r="M3258" s="104">
        <v>103796.39</v>
      </c>
      <c r="N3258" s="104">
        <v>103796.39</v>
      </c>
      <c r="O3258" s="34">
        <v>103796.39</v>
      </c>
      <c r="P3258" s="34">
        <v>14145.300000000001</v>
      </c>
      <c r="Q3258" s="34">
        <v>14145.300000000001</v>
      </c>
      <c r="R3258" s="34">
        <v>14145.300000000001</v>
      </c>
      <c r="S3258" s="34">
        <v>14145.300000000001</v>
      </c>
    </row>
    <row r="3259" spans="2:19">
      <c r="B3259" s="5">
        <v>1996</v>
      </c>
      <c r="C3259" s="34">
        <v>235033.66</v>
      </c>
      <c r="D3259" s="104">
        <v>235033.66</v>
      </c>
      <c r="E3259" s="104">
        <v>235033.66</v>
      </c>
      <c r="F3259" s="104">
        <v>235033.66</v>
      </c>
      <c r="G3259" s="104">
        <v>235033.66</v>
      </c>
      <c r="H3259" s="104">
        <v>235033.66</v>
      </c>
      <c r="I3259" s="104">
        <v>235033.66</v>
      </c>
      <c r="J3259" s="104">
        <v>235033.66</v>
      </c>
      <c r="K3259" s="104">
        <v>235033.66</v>
      </c>
      <c r="L3259" s="104">
        <v>235033.66</v>
      </c>
      <c r="M3259" s="104">
        <v>186733.73</v>
      </c>
      <c r="N3259" s="104">
        <v>166913.62</v>
      </c>
      <c r="O3259" s="34">
        <v>135017.81000000003</v>
      </c>
      <c r="P3259" s="34">
        <v>114072.90999999997</v>
      </c>
      <c r="Q3259" s="34">
        <v>104190.44999999998</v>
      </c>
      <c r="R3259" s="34">
        <v>90553.749999999971</v>
      </c>
      <c r="S3259" s="34">
        <v>88290.169999999969</v>
      </c>
    </row>
    <row r="3260" spans="2:19">
      <c r="B3260" s="5">
        <v>1995</v>
      </c>
      <c r="C3260" s="34">
        <v>183700.58</v>
      </c>
      <c r="D3260" s="104">
        <v>183700.58</v>
      </c>
      <c r="E3260" s="104">
        <v>183700.58</v>
      </c>
      <c r="F3260" s="104">
        <v>183700.58</v>
      </c>
      <c r="G3260" s="104">
        <v>183700.58</v>
      </c>
      <c r="H3260" s="104">
        <v>183700.58</v>
      </c>
      <c r="I3260" s="104">
        <v>183700.58</v>
      </c>
      <c r="J3260" s="104">
        <v>183700.58</v>
      </c>
      <c r="K3260" s="104">
        <v>183700.58</v>
      </c>
      <c r="L3260" s="104">
        <v>183700.58</v>
      </c>
      <c r="M3260" s="104">
        <v>15365.04</v>
      </c>
      <c r="N3260" s="104">
        <v>4101.43</v>
      </c>
      <c r="O3260" s="34">
        <v>1069.6999999999989</v>
      </c>
      <c r="P3260" s="34">
        <v>1069.6999999999989</v>
      </c>
      <c r="Q3260" s="34">
        <v>1069.6999999999989</v>
      </c>
      <c r="R3260" s="34">
        <v>1069.6999999999989</v>
      </c>
      <c r="S3260" s="34">
        <v>1069.6999999999989</v>
      </c>
    </row>
    <row r="3261" spans="2:19">
      <c r="B3261" s="5">
        <v>1994</v>
      </c>
      <c r="C3261" s="34"/>
      <c r="D3261" s="104"/>
      <c r="E3261" s="104"/>
      <c r="F3261" s="104"/>
      <c r="G3261" s="104"/>
      <c r="H3261" s="104"/>
      <c r="I3261" s="104"/>
      <c r="J3261" s="104"/>
      <c r="K3261" s="104"/>
      <c r="L3261" s="104"/>
      <c r="M3261" s="104"/>
      <c r="N3261" s="104"/>
      <c r="O3261" s="34"/>
      <c r="P3261" s="34"/>
      <c r="Q3261" s="34"/>
      <c r="R3261" s="34"/>
      <c r="S3261" s="34"/>
    </row>
    <row r="3262" spans="2:19">
      <c r="B3262" s="5">
        <v>1993</v>
      </c>
      <c r="C3262" s="34"/>
      <c r="D3262" s="104"/>
      <c r="E3262" s="104"/>
      <c r="F3262" s="104"/>
      <c r="G3262" s="104"/>
      <c r="H3262" s="104"/>
      <c r="I3262" s="104"/>
      <c r="J3262" s="104"/>
      <c r="K3262" s="104"/>
      <c r="L3262" s="104"/>
      <c r="M3262" s="104"/>
      <c r="N3262" s="104"/>
      <c r="O3262" s="34"/>
      <c r="P3262" s="34"/>
      <c r="Q3262" s="34"/>
      <c r="R3262" s="34"/>
      <c r="S3262" s="34"/>
    </row>
    <row r="3263" spans="2:19">
      <c r="B3263" s="5">
        <v>1992</v>
      </c>
      <c r="C3263" s="34">
        <v>12088.93</v>
      </c>
      <c r="D3263" s="104">
        <v>12088.93</v>
      </c>
      <c r="E3263" s="104">
        <v>12088.93</v>
      </c>
      <c r="F3263" s="104">
        <v>12088.93</v>
      </c>
      <c r="G3263" s="104">
        <v>12088.93</v>
      </c>
      <c r="H3263" s="104">
        <v>12088.93</v>
      </c>
      <c r="I3263" s="104">
        <v>12088.93</v>
      </c>
      <c r="J3263" s="104">
        <v>12088.93</v>
      </c>
      <c r="K3263" s="104">
        <v>12088.93</v>
      </c>
      <c r="L3263" s="104">
        <v>12088.93</v>
      </c>
      <c r="M3263" s="104">
        <v>348.68</v>
      </c>
      <c r="N3263" s="104">
        <v>348.68</v>
      </c>
      <c r="O3263" s="34">
        <v>348.68</v>
      </c>
      <c r="P3263" s="34">
        <v>348.68</v>
      </c>
      <c r="Q3263" s="34">
        <v>348.68</v>
      </c>
      <c r="R3263" s="34"/>
      <c r="S3263" s="34"/>
    </row>
    <row r="3264" spans="2:19">
      <c r="B3264" s="5">
        <v>1991</v>
      </c>
      <c r="C3264" s="34"/>
      <c r="D3264" s="104"/>
      <c r="E3264" s="104"/>
      <c r="F3264" s="104"/>
      <c r="G3264" s="104"/>
      <c r="H3264" s="104"/>
      <c r="I3264" s="104"/>
      <c r="J3264" s="104"/>
      <c r="K3264" s="104"/>
      <c r="L3264" s="104"/>
      <c r="M3264" s="104"/>
      <c r="N3264" s="104"/>
      <c r="O3264" s="34"/>
      <c r="P3264" s="34"/>
      <c r="Q3264" s="34"/>
      <c r="R3264" s="34"/>
      <c r="S3264" s="34"/>
    </row>
    <row r="3265" spans="2:19">
      <c r="B3265" s="5">
        <v>1990</v>
      </c>
      <c r="C3265" s="34"/>
      <c r="D3265" s="104"/>
      <c r="E3265" s="104"/>
      <c r="F3265" s="104"/>
      <c r="G3265" s="104"/>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v>70839.08</v>
      </c>
      <c r="D3267" s="104">
        <v>70839.08</v>
      </c>
      <c r="E3267" s="104">
        <v>70839.08</v>
      </c>
      <c r="F3267" s="104">
        <v>70839.08</v>
      </c>
      <c r="G3267" s="104">
        <v>70839.08</v>
      </c>
      <c r="H3267" s="104"/>
      <c r="I3267" s="104"/>
      <c r="J3267" s="104"/>
      <c r="K3267" s="104"/>
      <c r="L3267" s="104"/>
      <c r="M3267" s="104"/>
      <c r="N3267" s="104"/>
      <c r="O3267" s="34"/>
      <c r="P3267" s="34"/>
      <c r="Q3267" s="34"/>
      <c r="R3267" s="34"/>
      <c r="S3267" s="34"/>
    </row>
    <row r="3268" spans="2:19">
      <c r="B3268" s="5">
        <v>1987</v>
      </c>
      <c r="C3268" s="34"/>
      <c r="D3268" s="104"/>
      <c r="E3268" s="104"/>
      <c r="F3268" s="104"/>
      <c r="G3268" s="104"/>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c r="D3270" s="104"/>
      <c r="E3270" s="104"/>
      <c r="F3270" s="104"/>
      <c r="G3270" s="104"/>
      <c r="H3270" s="104"/>
      <c r="I3270" s="104"/>
      <c r="J3270" s="104"/>
      <c r="K3270" s="104"/>
      <c r="L3270" s="104"/>
      <c r="M3270" s="104"/>
      <c r="N3270" s="104"/>
      <c r="O3270" s="34"/>
      <c r="P3270" s="34"/>
      <c r="Q3270" s="34"/>
      <c r="R3270" s="34"/>
      <c r="S3270" s="34"/>
    </row>
    <row r="3271" spans="2:19">
      <c r="B3271" s="5">
        <v>1984</v>
      </c>
      <c r="C3271" s="34"/>
      <c r="D3271" s="104"/>
      <c r="E3271" s="104"/>
      <c r="F3271" s="104"/>
      <c r="G3271" s="104"/>
      <c r="H3271" s="104"/>
      <c r="I3271" s="104"/>
      <c r="J3271" s="104"/>
      <c r="K3271" s="104"/>
      <c r="L3271" s="104"/>
      <c r="M3271" s="104"/>
      <c r="N3271" s="104"/>
      <c r="O3271" s="34"/>
      <c r="P3271" s="34"/>
      <c r="Q3271" s="34"/>
      <c r="R3271" s="34"/>
      <c r="S3271" s="34"/>
    </row>
    <row r="3272" spans="2:19">
      <c r="B3272" s="5">
        <v>1983</v>
      </c>
      <c r="C3272" s="34"/>
      <c r="D3272" s="104"/>
      <c r="E3272" s="104"/>
      <c r="F3272" s="104"/>
      <c r="G3272" s="104"/>
      <c r="H3272" s="104"/>
      <c r="I3272" s="104"/>
      <c r="J3272" s="104"/>
      <c r="K3272" s="104"/>
      <c r="L3272" s="104"/>
      <c r="M3272" s="104"/>
      <c r="N3272" s="104"/>
      <c r="O3272" s="34"/>
      <c r="P3272" s="34"/>
      <c r="Q3272" s="34"/>
      <c r="R3272" s="34"/>
      <c r="S3272" s="34"/>
    </row>
    <row r="3273" spans="2:19">
      <c r="B3273" s="5">
        <v>1982</v>
      </c>
      <c r="C3273" s="34"/>
      <c r="D3273" s="104"/>
      <c r="E3273" s="104"/>
      <c r="F3273" s="104"/>
      <c r="G3273" s="104"/>
      <c r="H3273" s="104"/>
      <c r="I3273" s="104"/>
      <c r="J3273" s="104"/>
      <c r="K3273" s="104"/>
      <c r="L3273" s="104"/>
      <c r="M3273" s="104"/>
      <c r="N3273" s="104"/>
      <c r="O3273" s="34"/>
      <c r="P3273" s="34"/>
      <c r="Q3273" s="34"/>
      <c r="R3273" s="34"/>
      <c r="S3273" s="34"/>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c r="D3281" s="104"/>
      <c r="E3281" s="104"/>
      <c r="F3281" s="104"/>
      <c r="G3281" s="104"/>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1163636.2000000002</v>
      </c>
      <c r="D3326" s="10">
        <f>SUM(D3248:D3325)</f>
        <v>1187087.27</v>
      </c>
      <c r="E3326" s="10">
        <f>SUM(E3247:E3325)</f>
        <v>1229335.9700000002</v>
      </c>
      <c r="F3326" s="10">
        <f>SUM(F3246:F3325)</f>
        <v>1237550.6200000001</v>
      </c>
      <c r="G3326" s="10">
        <f>SUM(G3245:G3325)</f>
        <v>1264732.58</v>
      </c>
      <c r="H3326" s="10">
        <f>SUM(H3239:H3325)</f>
        <v>1205731.5</v>
      </c>
      <c r="I3326" s="10">
        <f>SUM(I3239:I3325)</f>
        <v>1222849.72</v>
      </c>
      <c r="J3326" s="10">
        <f t="shared" ref="J3326" si="65">SUM(J3239:J3325)</f>
        <v>1242001.6300000001</v>
      </c>
      <c r="K3326" s="10">
        <f>SUM(K3239:K3325)</f>
        <v>1253327.98</v>
      </c>
      <c r="L3326" s="10">
        <f t="shared" ref="L3326" si="66">SUM(L3239:L3325)</f>
        <v>1272967.78</v>
      </c>
      <c r="M3326" s="10">
        <f>SUM(M3239:M3325)</f>
        <v>1071700.5900000001</v>
      </c>
      <c r="N3326" s="10">
        <f>SUM(N3234:N3325)</f>
        <v>1056554.4599999997</v>
      </c>
      <c r="O3326" s="10">
        <f>SUM(O3234:O3325)</f>
        <v>1046008.51</v>
      </c>
      <c r="P3326" s="10">
        <f>SUM(P3234:P3325)</f>
        <v>944580.75000000012</v>
      </c>
      <c r="Q3326" s="10">
        <f>SUM(Q3234:Q3325)</f>
        <v>793851.12</v>
      </c>
      <c r="R3326" s="10">
        <f>SUM(R3233:R3325)</f>
        <v>726259.02</v>
      </c>
      <c r="S3326" s="10">
        <f>SUM(S3233:S3325)</f>
        <v>642670.98999999987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4" sqref="A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2024-08-09T05:55:17Z</dcterms:modified>
</cp:coreProperties>
</file>